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Июн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H62" i="29"/>
  <c r="AG62" i="29"/>
  <c r="AH61" i="29"/>
  <c r="AG61" i="29"/>
  <c r="AH60" i="29"/>
  <c r="AG60" i="29"/>
  <c r="AH59" i="29"/>
  <c r="AG59" i="29"/>
  <c r="AH58" i="29"/>
  <c r="AG58" i="29"/>
  <c r="AH57" i="29"/>
  <c r="AG57" i="29"/>
  <c r="AH56" i="29"/>
  <c r="AG56" i="29"/>
  <c r="AH55" i="29"/>
  <c r="AG55" i="29"/>
  <c r="AH54" i="29"/>
  <c r="AG54" i="29"/>
  <c r="AH53" i="29"/>
  <c r="AG53" i="29"/>
  <c r="AH52" i="29"/>
  <c r="AG52" i="29"/>
  <c r="AH51" i="29"/>
  <c r="AG51" i="29"/>
  <c r="AH50" i="29"/>
  <c r="AG50" i="29"/>
  <c r="AH49" i="29"/>
  <c r="AG49" i="29"/>
  <c r="AH48" i="29"/>
  <c r="AG48" i="29"/>
  <c r="AH47" i="29"/>
  <c r="AG47" i="29"/>
  <c r="AH46" i="29"/>
  <c r="AG46" i="29"/>
  <c r="AH45" i="29"/>
  <c r="AG45" i="29"/>
  <c r="AH44" i="29"/>
  <c r="AG44" i="29"/>
  <c r="AH43" i="29"/>
  <c r="AG43" i="29"/>
  <c r="AH42" i="29"/>
  <c r="AG42" i="29"/>
  <c r="AH41" i="29"/>
  <c r="AG41" i="29"/>
  <c r="AH40" i="29"/>
  <c r="AG40" i="29"/>
  <c r="AH39" i="29"/>
  <c r="AG39" i="29"/>
  <c r="AH38" i="29"/>
  <c r="AG38" i="29"/>
  <c r="AH37" i="29"/>
  <c r="AG37" i="29"/>
  <c r="AH36" i="29"/>
  <c r="AG36" i="29"/>
  <c r="AH35" i="29"/>
  <c r="AG35" i="29"/>
  <c r="AH34" i="29"/>
  <c r="AG34" i="29"/>
  <c r="AH33" i="29"/>
  <c r="AG33" i="29"/>
  <c r="AH32" i="29"/>
  <c r="AG32" i="29"/>
  <c r="AH31" i="29"/>
  <c r="AG31" i="29"/>
  <c r="AH30" i="29"/>
  <c r="AG30" i="29"/>
  <c r="AH29" i="29"/>
  <c r="AG29" i="29"/>
  <c r="AH28" i="29"/>
  <c r="AG28" i="29"/>
  <c r="AH27" i="29"/>
  <c r="AG27" i="29"/>
  <c r="AH26" i="29"/>
  <c r="AG26" i="29"/>
  <c r="AH25" i="29"/>
  <c r="AG25" i="29"/>
  <c r="AH24" i="29"/>
  <c r="AG24" i="29"/>
  <c r="AH23" i="29"/>
  <c r="AG23" i="29"/>
  <c r="AH22" i="29"/>
  <c r="AG22" i="29"/>
  <c r="AH21" i="29"/>
  <c r="AG21" i="29"/>
  <c r="AH20" i="29"/>
  <c r="AG20" i="29"/>
  <c r="AH19" i="29"/>
  <c r="AG19" i="29"/>
  <c r="AH18" i="29"/>
  <c r="AG18" i="29"/>
  <c r="AH17" i="29"/>
  <c r="AG17" i="29"/>
  <c r="AH16" i="29"/>
  <c r="AG16" i="29"/>
  <c r="AG63" i="29" s="1"/>
  <c r="AD58" i="26" l="1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66" i="29"/>
  <c r="AD66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<sst xmlns="http://schemas.openxmlformats.org/spreadsheetml/2006/main" count="377" uniqueCount="182">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</sst>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62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7" fillId="2" borderId="16" xfId="0" applyNumberFormat="1" applyFont="1" applyFill="1" applyBorder="1" applyAlignment="1">
      <alignment horizontal="left" vertical="top" wrapText="1"/>
    </xf>
    <xf numFmtId="0" fontId="17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13" fillId="0" borderId="46" xfId="0" applyFont="1" applyBorder="1"/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2" fillId="0" borderId="34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13" fillId="0" borderId="5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5;&#1080;&#1090;&#1086;&#1088;&#1080;&#1085;&#1075;%20&#1082;&#1088;&#1077;&#1076;&#1080;&#1090;&#1086;&#1088;&#1089;&#1082;&#1086;&#1081;%20&#1079;&#1072;&#1076;&#1086;&#1083;&#1078;&#1077;&#1085;&#1085;&#1086;&#1089;&#1090;&#1080;/2020/&#1084;&#1072;&#1088;&#1090;/&#1060;&#1086;&#1088;&#1084;&#1099;%20&#1084;&#1086;&#1085;&#1080;&#1090;&#1086;&#1088;&#1080;&#1085;&#1075;&#1072;%20&#1079;&#1072;%20&#1084;&#1072;&#1088;&#1090;%202020%20&#1087;&#1086;%20&#1043;&#1056;&#1041;&#1057;%20&#1073;&#1077;&#1079;%20&#1079;&#1087;,%20&#1053;&#1044;&#1060;&#1051;,%20&#1087;&#1086;&#1089;&#1086;&#1073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С налогами "/>
    </sheetNames>
    <sheetDataSet>
      <sheetData sheetId="0">
        <row r="51">
          <cell r="AG51">
            <v>0</v>
          </cell>
          <cell r="AH51">
            <v>0</v>
          </cell>
        </row>
        <row r="52">
          <cell r="AG52">
            <v>0</v>
          </cell>
          <cell r="AH52">
            <v>0</v>
          </cell>
        </row>
        <row r="53">
          <cell r="AG53">
            <v>0</v>
          </cell>
          <cell r="AH53">
            <v>12048.46</v>
          </cell>
        </row>
        <row r="54">
          <cell r="AG54">
            <v>0</v>
          </cell>
          <cell r="AH54">
            <v>0</v>
          </cell>
        </row>
        <row r="55">
          <cell r="AG55">
            <v>0</v>
          </cell>
          <cell r="AH55">
            <v>0</v>
          </cell>
        </row>
        <row r="56">
          <cell r="AG56">
            <v>0</v>
          </cell>
          <cell r="AH56">
            <v>0</v>
          </cell>
        </row>
        <row r="57">
          <cell r="AG57">
            <v>0</v>
          </cell>
          <cell r="AH57">
            <v>275992.65000000002</v>
          </cell>
        </row>
        <row r="58">
          <cell r="AG58">
            <v>0</v>
          </cell>
          <cell r="AH58">
            <v>2504126.85</v>
          </cell>
        </row>
        <row r="59">
          <cell r="AG59">
            <v>0</v>
          </cell>
          <cell r="AH59">
            <v>0</v>
          </cell>
        </row>
        <row r="60">
          <cell r="AG60">
            <v>0</v>
          </cell>
          <cell r="AH60">
            <v>0</v>
          </cell>
        </row>
        <row r="61">
          <cell r="AG61">
            <v>0</v>
          </cell>
          <cell r="AH61">
            <v>0</v>
          </cell>
        </row>
        <row r="62">
          <cell r="AG62">
            <v>0</v>
          </cell>
          <cell r="AH62">
            <v>0</v>
          </cell>
        </row>
        <row r="63">
          <cell r="AG63">
            <v>0</v>
          </cell>
          <cell r="AH63">
            <v>0</v>
          </cell>
        </row>
        <row r="64">
          <cell r="AG64">
            <v>0</v>
          </cell>
          <cell r="AH64">
            <v>0</v>
          </cell>
        </row>
        <row r="65">
          <cell r="AG65">
            <v>0</v>
          </cell>
          <cell r="AH65">
            <v>0</v>
          </cell>
        </row>
        <row r="66">
          <cell r="AG66">
            <v>0</v>
          </cell>
          <cell r="AH66">
            <v>0</v>
          </cell>
        </row>
        <row r="67">
          <cell r="AG67">
            <v>0</v>
          </cell>
          <cell r="AH67">
            <v>0</v>
          </cell>
        </row>
        <row r="68">
          <cell r="AG68">
            <v>0</v>
          </cell>
          <cell r="AH68">
            <v>0</v>
          </cell>
        </row>
        <row r="69">
          <cell r="AG69">
            <v>0</v>
          </cell>
          <cell r="AH69">
            <v>0</v>
          </cell>
        </row>
        <row r="70">
          <cell r="AG70">
            <v>0</v>
          </cell>
          <cell r="AH70">
            <v>0</v>
          </cell>
        </row>
        <row r="71">
          <cell r="AG71">
            <v>0</v>
          </cell>
          <cell r="AH71">
            <v>0</v>
          </cell>
        </row>
        <row r="72">
          <cell r="AG72">
            <v>0</v>
          </cell>
          <cell r="AH72">
            <v>0</v>
          </cell>
        </row>
        <row r="73">
          <cell r="AG73">
            <v>0</v>
          </cell>
          <cell r="AH73">
            <v>0</v>
          </cell>
        </row>
        <row r="74">
          <cell r="AG74">
            <v>0</v>
          </cell>
          <cell r="AH74">
            <v>0</v>
          </cell>
        </row>
        <row r="75">
          <cell r="AG75">
            <v>0</v>
          </cell>
          <cell r="AH75">
            <v>0</v>
          </cell>
        </row>
        <row r="76">
          <cell r="AG76">
            <v>0</v>
          </cell>
          <cell r="AH76">
            <v>0</v>
          </cell>
        </row>
        <row r="77">
          <cell r="AG77">
            <v>0</v>
          </cell>
          <cell r="AH77">
            <v>0</v>
          </cell>
        </row>
        <row r="78">
          <cell r="AG78">
            <v>0</v>
          </cell>
          <cell r="AH78">
            <v>0</v>
          </cell>
        </row>
        <row r="79">
          <cell r="AG79">
            <v>0</v>
          </cell>
          <cell r="AH79">
            <v>0</v>
          </cell>
        </row>
        <row r="80">
          <cell r="AG80">
            <v>0</v>
          </cell>
          <cell r="AH80">
            <v>0</v>
          </cell>
        </row>
        <row r="81">
          <cell r="AG81">
            <v>0</v>
          </cell>
          <cell r="AH81">
            <v>0</v>
          </cell>
        </row>
        <row r="82">
          <cell r="AG82">
            <v>0</v>
          </cell>
          <cell r="AH82">
            <v>0</v>
          </cell>
        </row>
        <row r="83">
          <cell r="AG83">
            <v>0</v>
          </cell>
          <cell r="AH83">
            <v>0</v>
          </cell>
        </row>
        <row r="84">
          <cell r="AG84">
            <v>0</v>
          </cell>
          <cell r="AH84">
            <v>0</v>
          </cell>
        </row>
        <row r="85">
          <cell r="AG85">
            <v>0</v>
          </cell>
          <cell r="AH85">
            <v>0</v>
          </cell>
        </row>
        <row r="86">
          <cell r="AG86">
            <v>0</v>
          </cell>
          <cell r="AH86">
            <v>0</v>
          </cell>
        </row>
        <row r="87">
          <cell r="AG87">
            <v>0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0</v>
          </cell>
          <cell r="AH89">
            <v>0</v>
          </cell>
        </row>
        <row r="90">
          <cell r="AG90">
            <v>0</v>
          </cell>
          <cell r="AH90">
            <v>0</v>
          </cell>
        </row>
        <row r="91">
          <cell r="AG91">
            <v>0</v>
          </cell>
          <cell r="AH91">
            <v>0</v>
          </cell>
        </row>
        <row r="92">
          <cell r="AG92">
            <v>0</v>
          </cell>
          <cell r="AH92">
            <v>0</v>
          </cell>
        </row>
        <row r="93">
          <cell r="AG93">
            <v>0</v>
          </cell>
          <cell r="AH93">
            <v>0</v>
          </cell>
        </row>
        <row r="94">
          <cell r="AG94">
            <v>0</v>
          </cell>
          <cell r="AH94">
            <v>0</v>
          </cell>
        </row>
        <row r="95">
          <cell r="AG95">
            <v>0</v>
          </cell>
          <cell r="AH95">
            <v>0</v>
          </cell>
        </row>
        <row r="96">
          <cell r="AG96">
            <v>0</v>
          </cell>
          <cell r="AH96">
            <v>1800</v>
          </cell>
        </row>
        <row r="97">
          <cell r="AG97">
            <v>0</v>
          </cell>
          <cell r="AH97">
            <v>0</v>
          </cell>
        </row>
      </sheetData>
      <sheetData sheetId="1"/>
      <sheetData sheetId="2"/>
      <sheetData sheetId="3"/>
      <sheetData sheetId="4"/>
      <sheetData sheetId="5"/>
      <sheetData sheetId="6">
        <row r="43">
          <cell r="D43">
            <v>155767.03999999998</v>
          </cell>
        </row>
      </sheetData>
      <sheetData sheetId="7">
        <row r="43">
          <cell r="D43">
            <v>13956.72</v>
          </cell>
        </row>
      </sheetData>
      <sheetData sheetId="8">
        <row r="43">
          <cell r="D43">
            <v>0</v>
          </cell>
        </row>
      </sheetData>
      <sheetData sheetId="9">
        <row r="43">
          <cell r="D43">
            <v>127546.33000000002</v>
          </cell>
        </row>
      </sheetData>
      <sheetData sheetId="10">
        <row r="43">
          <cell r="D43">
            <v>0</v>
          </cell>
        </row>
      </sheetData>
      <sheetData sheetId="11">
        <row r="43">
          <cell r="D43">
            <v>0</v>
          </cell>
        </row>
      </sheetData>
      <sheetData sheetId="12">
        <row r="43">
          <cell r="D43">
            <v>164128.5</v>
          </cell>
        </row>
      </sheetData>
      <sheetData sheetId="13">
        <row r="43">
          <cell r="D43">
            <v>10037.31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27" t="s">
        <v>51</v>
      </c>
      <c r="E1" s="227"/>
      <c r="F1" s="227"/>
      <c r="G1" s="227"/>
      <c r="K1" s="13"/>
      <c r="L1" s="13"/>
      <c r="M1" s="14"/>
      <c r="N1" s="14"/>
    </row>
    <row r="2" spans="1:14" s="16" customFormat="1" ht="12.75" customHeight="1" x14ac:dyDescent="0.2">
      <c r="D2" s="227" t="s">
        <v>16</v>
      </c>
      <c r="E2" s="227"/>
      <c r="F2" s="227"/>
      <c r="G2" s="227"/>
      <c r="K2" s="5"/>
      <c r="L2" s="5"/>
      <c r="M2" s="5"/>
      <c r="N2" s="5"/>
    </row>
    <row r="3" spans="1:14" s="16" customFormat="1" ht="12.75" customHeight="1" x14ac:dyDescent="0.2">
      <c r="D3" s="227" t="s">
        <v>17</v>
      </c>
      <c r="E3" s="227"/>
      <c r="F3" s="227"/>
      <c r="G3" s="227"/>
      <c r="K3" s="5"/>
      <c r="L3" s="5"/>
      <c r="M3" s="5"/>
      <c r="N3" s="5"/>
    </row>
    <row r="4" spans="1:14" s="16" customFormat="1" ht="12.75" customHeight="1" x14ac:dyDescent="0.2">
      <c r="D4" s="227" t="s">
        <v>50</v>
      </c>
      <c r="E4" s="227"/>
      <c r="F4" s="227"/>
      <c r="G4" s="227"/>
      <c r="K4" s="5"/>
      <c r="L4" s="5"/>
      <c r="M4" s="5"/>
      <c r="N4" s="5"/>
    </row>
    <row r="5" spans="1:14" ht="17.25" customHeight="1" x14ac:dyDescent="0.2">
      <c r="A5" s="229" t="s">
        <v>20</v>
      </c>
      <c r="B5" s="230"/>
      <c r="C5" s="230"/>
      <c r="D5" s="230"/>
      <c r="E5" s="230"/>
      <c r="F5" s="230"/>
      <c r="G5" s="230"/>
      <c r="H5" s="15"/>
      <c r="I5" s="17"/>
      <c r="J5" s="18"/>
    </row>
    <row r="6" spans="1:14" ht="14.25" customHeight="1" x14ac:dyDescent="0.2">
      <c r="A6" s="229" t="s">
        <v>21</v>
      </c>
      <c r="B6" s="230"/>
      <c r="C6" s="230"/>
      <c r="D6" s="230"/>
      <c r="E6" s="230"/>
      <c r="F6" s="230"/>
      <c r="G6" s="230"/>
      <c r="H6" s="17"/>
      <c r="I6" s="17"/>
      <c r="J6" s="19"/>
      <c r="K6" s="20"/>
    </row>
    <row r="7" spans="1:14" ht="18" customHeight="1" x14ac:dyDescent="0.2">
      <c r="A7" s="231" t="s">
        <v>66</v>
      </c>
      <c r="B7" s="230"/>
      <c r="C7" s="230"/>
      <c r="D7" s="230"/>
      <c r="E7" s="230"/>
      <c r="F7" s="230"/>
      <c r="G7" s="230"/>
      <c r="H7" s="22"/>
      <c r="I7" s="21"/>
      <c r="J7" s="1"/>
    </row>
    <row r="8" spans="1:14" ht="18" customHeight="1" x14ac:dyDescent="0.2">
      <c r="A8" s="214" t="s">
        <v>13</v>
      </c>
      <c r="B8" s="214"/>
      <c r="C8" s="214"/>
      <c r="D8" s="214"/>
      <c r="E8" s="214"/>
      <c r="F8" s="22"/>
      <c r="G8" s="15"/>
      <c r="H8" s="22"/>
      <c r="I8" s="21"/>
      <c r="J8" s="1"/>
    </row>
    <row r="9" spans="1:14" ht="13.5" thickBot="1" x14ac:dyDescent="0.25">
      <c r="A9" s="214" t="s">
        <v>14</v>
      </c>
      <c r="B9" s="214"/>
      <c r="C9" s="214"/>
      <c r="D9" s="214"/>
      <c r="E9" s="214"/>
      <c r="F9" s="22"/>
      <c r="G9" s="15"/>
      <c r="H9" s="22"/>
      <c r="I9" s="21"/>
      <c r="J9" s="1"/>
    </row>
    <row r="10" spans="1:14" ht="11.25" customHeight="1" x14ac:dyDescent="0.2">
      <c r="A10" s="220" t="s">
        <v>1</v>
      </c>
      <c r="B10" s="232" t="s">
        <v>22</v>
      </c>
      <c r="C10" s="232"/>
      <c r="D10" s="232"/>
      <c r="E10" s="232" t="s">
        <v>23</v>
      </c>
      <c r="F10" s="232" t="s">
        <v>24</v>
      </c>
      <c r="G10" s="234"/>
      <c r="H10" s="23"/>
      <c r="I10" s="24"/>
      <c r="J10" s="25"/>
    </row>
    <row r="11" spans="1:14" ht="25.5" customHeight="1" x14ac:dyDescent="0.2">
      <c r="A11" s="221"/>
      <c r="B11" s="233"/>
      <c r="C11" s="233"/>
      <c r="D11" s="233"/>
      <c r="E11" s="233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8">
        <v>2</v>
      </c>
      <c r="C12" s="228"/>
      <c r="D12" s="228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15" t="s">
        <v>27</v>
      </c>
      <c r="C13" s="215"/>
      <c r="D13" s="215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16" t="s">
        <v>28</v>
      </c>
      <c r="C14" s="216"/>
      <c r="D14" s="216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18" t="s">
        <v>47</v>
      </c>
      <c r="C15" s="218"/>
      <c r="D15" s="218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19" t="s">
        <v>29</v>
      </c>
      <c r="C16" s="219"/>
      <c r="D16" s="219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24" t="s">
        <v>30</v>
      </c>
      <c r="C17" s="225"/>
      <c r="D17" s="226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23" t="s">
        <v>31</v>
      </c>
      <c r="C18" s="223"/>
      <c r="D18" s="223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17" t="s">
        <v>32</v>
      </c>
      <c r="C19" s="217"/>
      <c r="D19" s="217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22" t="s">
        <v>33</v>
      </c>
      <c r="C20" s="222"/>
      <c r="D20" s="222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B13:D13"/>
    <mergeCell ref="B14:D14"/>
    <mergeCell ref="B19:D19"/>
    <mergeCell ref="B15:D15"/>
    <mergeCell ref="B16:D16"/>
    <mergeCell ref="A10:A11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2"/>
  <sheetViews>
    <sheetView topLeftCell="A7" zoomScale="84" zoomScaleNormal="84" workbookViewId="0">
      <pane xSplit="3" ySplit="9" topLeftCell="D56" activePane="bottomRight" state="frozen"/>
      <selection activeCell="A7" sqref="A7"/>
      <selection pane="topRight" activeCell="D7" sqref="D7"/>
      <selection pane="bottomLeft" activeCell="A16" sqref="A16"/>
      <selection pane="bottomRight" activeCell="A65" sqref="A65:XFD72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27"/>
      <c r="N1" s="227"/>
      <c r="O1" s="227"/>
      <c r="P1" s="227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27"/>
      <c r="N2" s="227"/>
      <c r="O2" s="227"/>
      <c r="P2" s="227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27"/>
      <c r="N3" s="227"/>
      <c r="O3" s="227"/>
      <c r="P3" s="227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27"/>
      <c r="N4" s="227"/>
      <c r="O4" s="227"/>
      <c r="P4" s="227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52"/>
      <c r="N5" s="227"/>
      <c r="O5" s="227"/>
      <c r="P5" s="227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291" t="s">
        <v>19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AI6" s="128"/>
      <c r="AJ6" s="128"/>
    </row>
    <row r="7" spans="1:36" ht="22.5" customHeight="1" x14ac:dyDescent="0.2">
      <c r="B7" s="61"/>
      <c r="C7" s="235" t="s">
        <v>181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</row>
    <row r="8" spans="1:36" s="1" customFormat="1" ht="14.25" customHeight="1" x14ac:dyDescent="0.2">
      <c r="A8" s="238" t="s">
        <v>13</v>
      </c>
      <c r="B8" s="238"/>
      <c r="C8" s="238"/>
      <c r="D8" s="238"/>
      <c r="E8" s="238"/>
      <c r="F8" s="125"/>
      <c r="G8" s="125"/>
      <c r="H8" s="125"/>
      <c r="I8" s="125"/>
      <c r="J8" s="125"/>
      <c r="K8" s="125"/>
      <c r="M8" s="4"/>
      <c r="N8" s="125"/>
      <c r="O8" s="125"/>
      <c r="AI8" s="125"/>
      <c r="AJ8" s="125"/>
    </row>
    <row r="9" spans="1:36" s="1" customFormat="1" ht="20.25" customHeight="1" thickBot="1" x14ac:dyDescent="0.25">
      <c r="A9" s="239" t="s">
        <v>14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M9" s="4"/>
      <c r="N9" s="125"/>
      <c r="O9" s="125"/>
      <c r="AI9" s="125"/>
      <c r="AJ9" s="125"/>
    </row>
    <row r="10" spans="1:36" s="3" customFormat="1" ht="30" customHeight="1" thickBot="1" x14ac:dyDescent="0.25">
      <c r="A10" s="240" t="s">
        <v>1</v>
      </c>
      <c r="B10" s="243" t="s">
        <v>4</v>
      </c>
      <c r="C10" s="246" t="s">
        <v>5</v>
      </c>
      <c r="D10" s="249" t="s">
        <v>8</v>
      </c>
      <c r="E10" s="249" t="s">
        <v>67</v>
      </c>
      <c r="F10" s="236" t="s">
        <v>10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64" t="s">
        <v>12</v>
      </c>
      <c r="AG10" s="267" t="s">
        <v>68</v>
      </c>
      <c r="AH10" s="268"/>
      <c r="AI10" s="253" t="s">
        <v>11</v>
      </c>
      <c r="AJ10" s="254"/>
    </row>
    <row r="11" spans="1:36" s="3" customFormat="1" ht="62.25" customHeight="1" thickBot="1" x14ac:dyDescent="0.25">
      <c r="A11" s="241"/>
      <c r="B11" s="244"/>
      <c r="C11" s="247"/>
      <c r="D11" s="250"/>
      <c r="E11" s="250"/>
      <c r="F11" s="253" t="s">
        <v>7</v>
      </c>
      <c r="G11" s="284"/>
      <c r="H11" s="278"/>
      <c r="I11" s="275"/>
      <c r="J11" s="253" t="s">
        <v>6</v>
      </c>
      <c r="K11" s="284"/>
      <c r="L11" s="284"/>
      <c r="M11" s="288"/>
      <c r="N11" s="269" t="s">
        <v>69</v>
      </c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65"/>
      <c r="AG11" s="271" t="s">
        <v>70</v>
      </c>
      <c r="AH11" s="272"/>
      <c r="AI11" s="255"/>
      <c r="AJ11" s="256"/>
    </row>
    <row r="12" spans="1:36" s="3" customFormat="1" ht="40.5" customHeight="1" thickBot="1" x14ac:dyDescent="0.25">
      <c r="A12" s="241"/>
      <c r="B12" s="244"/>
      <c r="C12" s="247"/>
      <c r="D12" s="250"/>
      <c r="E12" s="250"/>
      <c r="F12" s="276"/>
      <c r="G12" s="271"/>
      <c r="H12" s="271"/>
      <c r="I12" s="272"/>
      <c r="J12" s="276"/>
      <c r="K12" s="271"/>
      <c r="L12" s="271"/>
      <c r="M12" s="272"/>
      <c r="N12" s="249" t="s">
        <v>77</v>
      </c>
      <c r="O12" s="249" t="s">
        <v>71</v>
      </c>
      <c r="P12" s="292" t="s">
        <v>72</v>
      </c>
      <c r="Q12" s="293"/>
      <c r="R12" s="253" t="s">
        <v>73</v>
      </c>
      <c r="S12" s="275"/>
      <c r="T12" s="253" t="s">
        <v>74</v>
      </c>
      <c r="U12" s="278"/>
      <c r="V12" s="278"/>
      <c r="W12" s="275"/>
      <c r="X12" s="269" t="s">
        <v>75</v>
      </c>
      <c r="Y12" s="282"/>
      <c r="Z12" s="282"/>
      <c r="AA12" s="283"/>
      <c r="AB12" s="253" t="s">
        <v>76</v>
      </c>
      <c r="AC12" s="278"/>
      <c r="AD12" s="278"/>
      <c r="AE12" s="275"/>
      <c r="AF12" s="265"/>
      <c r="AG12" s="271"/>
      <c r="AH12" s="272"/>
      <c r="AI12" s="257"/>
      <c r="AJ12" s="258"/>
    </row>
    <row r="13" spans="1:36" s="3" customFormat="1" ht="30" customHeight="1" thickBot="1" x14ac:dyDescent="0.25">
      <c r="A13" s="241"/>
      <c r="B13" s="244"/>
      <c r="C13" s="247"/>
      <c r="D13" s="250"/>
      <c r="E13" s="250"/>
      <c r="F13" s="285"/>
      <c r="G13" s="286"/>
      <c r="H13" s="286"/>
      <c r="I13" s="287"/>
      <c r="J13" s="285"/>
      <c r="K13" s="286"/>
      <c r="L13" s="286"/>
      <c r="M13" s="287"/>
      <c r="N13" s="262"/>
      <c r="O13" s="262"/>
      <c r="P13" s="289" t="s">
        <v>9</v>
      </c>
      <c r="Q13" s="290" t="s">
        <v>67</v>
      </c>
      <c r="R13" s="276"/>
      <c r="S13" s="272"/>
      <c r="T13" s="279"/>
      <c r="U13" s="280"/>
      <c r="V13" s="280"/>
      <c r="W13" s="281"/>
      <c r="X13" s="279"/>
      <c r="Y13" s="280"/>
      <c r="Z13" s="280"/>
      <c r="AA13" s="281"/>
      <c r="AB13" s="279"/>
      <c r="AC13" s="280"/>
      <c r="AD13" s="280"/>
      <c r="AE13" s="281"/>
      <c r="AF13" s="265"/>
      <c r="AG13" s="273"/>
      <c r="AH13" s="274"/>
      <c r="AI13" s="260" t="s">
        <v>9</v>
      </c>
      <c r="AJ13" s="250" t="s">
        <v>67</v>
      </c>
    </row>
    <row r="14" spans="1:36" s="3" customFormat="1" ht="54" customHeight="1" thickBot="1" x14ac:dyDescent="0.25">
      <c r="A14" s="242"/>
      <c r="B14" s="245"/>
      <c r="C14" s="248"/>
      <c r="D14" s="251"/>
      <c r="E14" s="251"/>
      <c r="F14" s="279"/>
      <c r="G14" s="280"/>
      <c r="H14" s="280"/>
      <c r="I14" s="281"/>
      <c r="J14" s="279"/>
      <c r="K14" s="280"/>
      <c r="L14" s="280"/>
      <c r="M14" s="281"/>
      <c r="N14" s="263"/>
      <c r="O14" s="263"/>
      <c r="P14" s="261"/>
      <c r="Q14" s="251"/>
      <c r="R14" s="277"/>
      <c r="S14" s="274"/>
      <c r="T14" s="94" t="s">
        <v>9</v>
      </c>
      <c r="U14" s="6" t="s">
        <v>67</v>
      </c>
      <c r="V14" s="119" t="s">
        <v>9</v>
      </c>
      <c r="W14" s="118" t="s">
        <v>67</v>
      </c>
      <c r="X14" s="94" t="s">
        <v>9</v>
      </c>
      <c r="Y14" s="6" t="s">
        <v>67</v>
      </c>
      <c r="Z14" s="119" t="s">
        <v>9</v>
      </c>
      <c r="AA14" s="118" t="s">
        <v>67</v>
      </c>
      <c r="AB14" s="94" t="s">
        <v>9</v>
      </c>
      <c r="AC14" s="6" t="s">
        <v>67</v>
      </c>
      <c r="AD14" s="119" t="s">
        <v>9</v>
      </c>
      <c r="AE14" s="127" t="s">
        <v>67</v>
      </c>
      <c r="AF14" s="266"/>
      <c r="AG14" s="120" t="s">
        <v>9</v>
      </c>
      <c r="AH14" s="126" t="s">
        <v>67</v>
      </c>
      <c r="AI14" s="261"/>
      <c r="AJ14" s="251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1">
        <v>4</v>
      </c>
      <c r="E15" s="141">
        <v>5</v>
      </c>
      <c r="F15" s="153">
        <v>6</v>
      </c>
      <c r="G15" s="143">
        <v>9</v>
      </c>
      <c r="H15" s="154">
        <v>10</v>
      </c>
      <c r="I15" s="141">
        <v>11</v>
      </c>
      <c r="J15" s="153">
        <v>7</v>
      </c>
      <c r="K15" s="143">
        <v>13</v>
      </c>
      <c r="L15" s="154">
        <v>14</v>
      </c>
      <c r="M15" s="141">
        <v>15</v>
      </c>
      <c r="N15" s="144">
        <v>8</v>
      </c>
      <c r="O15" s="144">
        <v>17</v>
      </c>
      <c r="P15" s="154">
        <v>18</v>
      </c>
      <c r="Q15" s="141">
        <v>19</v>
      </c>
      <c r="R15" s="144">
        <v>9</v>
      </c>
      <c r="S15" s="144">
        <v>21</v>
      </c>
      <c r="T15" s="6">
        <v>10</v>
      </c>
      <c r="U15" s="6">
        <v>11</v>
      </c>
      <c r="V15" s="154">
        <v>24</v>
      </c>
      <c r="W15" s="141">
        <v>25</v>
      </c>
      <c r="X15" s="6">
        <v>12</v>
      </c>
      <c r="Y15" s="6">
        <v>13</v>
      </c>
      <c r="Z15" s="154">
        <v>28</v>
      </c>
      <c r="AA15" s="141">
        <v>29</v>
      </c>
      <c r="AB15" s="6">
        <v>14</v>
      </c>
      <c r="AC15" s="6">
        <v>15</v>
      </c>
      <c r="AD15" s="154">
        <v>32</v>
      </c>
      <c r="AE15" s="141">
        <v>33</v>
      </c>
      <c r="AF15" s="141">
        <v>16</v>
      </c>
      <c r="AG15" s="154">
        <v>35</v>
      </c>
      <c r="AH15" s="154">
        <v>36</v>
      </c>
      <c r="AI15" s="154">
        <v>17</v>
      </c>
      <c r="AJ15" s="141">
        <v>18</v>
      </c>
    </row>
    <row r="16" spans="1:36" s="168" customFormat="1" ht="37.5" customHeight="1" x14ac:dyDescent="0.2">
      <c r="A16" s="159">
        <v>1</v>
      </c>
      <c r="B16" s="161" t="s">
        <v>112</v>
      </c>
      <c r="C16" s="162" t="s">
        <v>101</v>
      </c>
      <c r="D16" s="163">
        <v>454303.87</v>
      </c>
      <c r="E16" s="164">
        <v>72828.600000000006</v>
      </c>
      <c r="F16" s="164">
        <v>54426.69</v>
      </c>
      <c r="G16" s="164">
        <v>20206.989999999998</v>
      </c>
      <c r="H16" s="165">
        <v>13802.9</v>
      </c>
      <c r="I16" s="165">
        <v>0</v>
      </c>
      <c r="J16" s="165">
        <v>17752.37</v>
      </c>
      <c r="K16" s="165">
        <v>0</v>
      </c>
      <c r="L16" s="165">
        <v>17752.37</v>
      </c>
      <c r="M16" s="165">
        <v>0</v>
      </c>
      <c r="N16" s="165">
        <v>382124.81</v>
      </c>
      <c r="O16" s="165">
        <v>52621.61</v>
      </c>
      <c r="P16" s="165">
        <v>309192.65000000002</v>
      </c>
      <c r="Q16" s="165">
        <v>0</v>
      </c>
      <c r="R16" s="165">
        <v>32975.479999999996</v>
      </c>
      <c r="S16" s="165">
        <v>29375.48</v>
      </c>
      <c r="T16" s="165">
        <v>247515.06999999998</v>
      </c>
      <c r="U16" s="165">
        <v>52621.61</v>
      </c>
      <c r="V16" s="165">
        <v>178182.90999999997</v>
      </c>
      <c r="W16" s="165">
        <v>0</v>
      </c>
      <c r="X16" s="165">
        <v>101634.26000000001</v>
      </c>
      <c r="Y16" s="165">
        <v>0</v>
      </c>
      <c r="Z16" s="165">
        <v>101634.26000000001</v>
      </c>
      <c r="AA16" s="165">
        <v>0</v>
      </c>
      <c r="AB16" s="165">
        <v>0</v>
      </c>
      <c r="AC16" s="165">
        <v>0</v>
      </c>
      <c r="AD16" s="165">
        <v>0</v>
      </c>
      <c r="AE16" s="165">
        <v>0</v>
      </c>
      <c r="AF16" s="165">
        <v>26566.989999999998</v>
      </c>
      <c r="AG16" s="166">
        <f>SUM('[1]форма 1'!AG51)</f>
        <v>0</v>
      </c>
      <c r="AH16" s="165">
        <f>SUM('[1]форма 1'!AH51)</f>
        <v>0</v>
      </c>
      <c r="AI16" s="165">
        <v>340747.92000000004</v>
      </c>
      <c r="AJ16" s="167">
        <v>0</v>
      </c>
    </row>
    <row r="17" spans="1:36" s="168" customFormat="1" ht="37.5" customHeight="1" x14ac:dyDescent="0.2">
      <c r="A17" s="159">
        <v>2</v>
      </c>
      <c r="B17" s="161" t="s">
        <v>113</v>
      </c>
      <c r="C17" s="162" t="s">
        <v>102</v>
      </c>
      <c r="D17" s="163">
        <v>1085092.47</v>
      </c>
      <c r="E17" s="164">
        <v>10181</v>
      </c>
      <c r="F17" s="164">
        <v>38100</v>
      </c>
      <c r="G17" s="164">
        <v>0</v>
      </c>
      <c r="H17" s="165">
        <v>38100</v>
      </c>
      <c r="I17" s="165">
        <v>0</v>
      </c>
      <c r="J17" s="165">
        <v>51000</v>
      </c>
      <c r="K17" s="165">
        <v>0</v>
      </c>
      <c r="L17" s="165">
        <v>51000</v>
      </c>
      <c r="M17" s="165">
        <v>0</v>
      </c>
      <c r="N17" s="165">
        <v>995992.47</v>
      </c>
      <c r="O17" s="165">
        <v>10181</v>
      </c>
      <c r="P17" s="165">
        <v>935811.47</v>
      </c>
      <c r="Q17" s="165">
        <v>0</v>
      </c>
      <c r="R17" s="165">
        <v>0</v>
      </c>
      <c r="S17" s="165">
        <v>0</v>
      </c>
      <c r="T17" s="165">
        <v>59381</v>
      </c>
      <c r="U17" s="165">
        <v>10181</v>
      </c>
      <c r="V17" s="165">
        <v>49200</v>
      </c>
      <c r="W17" s="165">
        <v>0</v>
      </c>
      <c r="X17" s="165">
        <v>936611.47</v>
      </c>
      <c r="Y17" s="165">
        <v>0</v>
      </c>
      <c r="Z17" s="165">
        <v>886611.47</v>
      </c>
      <c r="AA17" s="165">
        <v>0</v>
      </c>
      <c r="AB17" s="165">
        <v>0</v>
      </c>
      <c r="AC17" s="165">
        <v>0</v>
      </c>
      <c r="AD17" s="165">
        <v>0</v>
      </c>
      <c r="AE17" s="165">
        <v>0</v>
      </c>
      <c r="AF17" s="165">
        <v>0</v>
      </c>
      <c r="AG17" s="166">
        <f>SUM('[1]форма 1'!AG52)</f>
        <v>0</v>
      </c>
      <c r="AH17" s="165">
        <f>SUM('[1]форма 1'!AH52)</f>
        <v>0</v>
      </c>
      <c r="AI17" s="165">
        <v>1024911.47</v>
      </c>
      <c r="AJ17" s="167">
        <v>0</v>
      </c>
    </row>
    <row r="18" spans="1:36" s="168" customFormat="1" ht="37.5" customHeight="1" x14ac:dyDescent="0.2">
      <c r="A18" s="159">
        <v>3</v>
      </c>
      <c r="B18" s="161" t="s">
        <v>114</v>
      </c>
      <c r="C18" s="162" t="s">
        <v>103</v>
      </c>
      <c r="D18" s="163">
        <v>72785374.420000002</v>
      </c>
      <c r="E18" s="164">
        <v>20029.650000000001</v>
      </c>
      <c r="F18" s="164">
        <v>257988.82</v>
      </c>
      <c r="G18" s="164">
        <v>20029.650000000001</v>
      </c>
      <c r="H18" s="165">
        <v>0</v>
      </c>
      <c r="I18" s="165">
        <v>0</v>
      </c>
      <c r="J18" s="165">
        <v>4753026.1499999994</v>
      </c>
      <c r="K18" s="165">
        <v>0</v>
      </c>
      <c r="L18" s="165">
        <v>2114314.09</v>
      </c>
      <c r="M18" s="165">
        <v>0</v>
      </c>
      <c r="N18" s="165">
        <v>67774359.450000003</v>
      </c>
      <c r="O18" s="165">
        <v>0</v>
      </c>
      <c r="P18" s="165">
        <v>10124272.59</v>
      </c>
      <c r="Q18" s="165">
        <v>0</v>
      </c>
      <c r="R18" s="165">
        <v>460218.36</v>
      </c>
      <c r="S18" s="165">
        <v>0</v>
      </c>
      <c r="T18" s="165">
        <v>66092830.650000006</v>
      </c>
      <c r="U18" s="165">
        <v>0</v>
      </c>
      <c r="V18" s="165">
        <v>10124272.59</v>
      </c>
      <c r="W18" s="165">
        <v>0</v>
      </c>
      <c r="X18" s="165">
        <v>1221310.44</v>
      </c>
      <c r="Y18" s="165">
        <v>0</v>
      </c>
      <c r="Z18" s="165">
        <v>0</v>
      </c>
      <c r="AA18" s="165">
        <v>0</v>
      </c>
      <c r="AB18" s="165">
        <v>0</v>
      </c>
      <c r="AC18" s="165">
        <v>0</v>
      </c>
      <c r="AD18" s="165">
        <v>0</v>
      </c>
      <c r="AE18" s="165">
        <v>0</v>
      </c>
      <c r="AF18" s="165">
        <v>1000000</v>
      </c>
      <c r="AG18" s="165">
        <f>SUM('[1]форма 1'!AG53)</f>
        <v>0</v>
      </c>
      <c r="AH18" s="165">
        <f>SUM('[1]форма 1'!AH53)</f>
        <v>12048.46</v>
      </c>
      <c r="AI18" s="165">
        <v>12238586.68</v>
      </c>
      <c r="AJ18" s="165">
        <v>0</v>
      </c>
    </row>
    <row r="19" spans="1:36" s="168" customFormat="1" ht="37.5" customHeight="1" x14ac:dyDescent="0.2">
      <c r="A19" s="160">
        <v>4</v>
      </c>
      <c r="B19" s="161" t="s">
        <v>115</v>
      </c>
      <c r="C19" s="162" t="s">
        <v>104</v>
      </c>
      <c r="D19" s="163">
        <v>792957.69</v>
      </c>
      <c r="E19" s="164">
        <v>0</v>
      </c>
      <c r="F19" s="164">
        <v>0</v>
      </c>
      <c r="G19" s="164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792957.69</v>
      </c>
      <c r="O19" s="165">
        <v>0</v>
      </c>
      <c r="P19" s="165">
        <v>466857.77</v>
      </c>
      <c r="Q19" s="165">
        <v>0</v>
      </c>
      <c r="R19" s="165">
        <v>0</v>
      </c>
      <c r="S19" s="165">
        <v>0.08</v>
      </c>
      <c r="T19" s="165">
        <v>62612.13</v>
      </c>
      <c r="U19" s="165">
        <v>0</v>
      </c>
      <c r="V19" s="165">
        <v>50512.13</v>
      </c>
      <c r="W19" s="165">
        <v>0</v>
      </c>
      <c r="X19" s="165">
        <v>730345.56</v>
      </c>
      <c r="Y19" s="165">
        <v>0</v>
      </c>
      <c r="Z19" s="165">
        <v>416345.56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990000</v>
      </c>
      <c r="AG19" s="165">
        <f>SUM('[1]форма 1'!AG54)</f>
        <v>0</v>
      </c>
      <c r="AH19" s="165">
        <f>SUM('[1]форма 1'!AH54)</f>
        <v>0</v>
      </c>
      <c r="AI19" s="165">
        <v>466857.77</v>
      </c>
      <c r="AJ19" s="165">
        <v>0</v>
      </c>
    </row>
    <row r="20" spans="1:36" s="168" customFormat="1" ht="37.5" customHeight="1" x14ac:dyDescent="0.2">
      <c r="A20" s="160">
        <v>5</v>
      </c>
      <c r="B20" s="161" t="s">
        <v>116</v>
      </c>
      <c r="C20" s="162" t="s">
        <v>105</v>
      </c>
      <c r="D20" s="163">
        <v>35743729.649999999</v>
      </c>
      <c r="E20" s="164">
        <v>1400</v>
      </c>
      <c r="F20" s="164">
        <v>62619</v>
      </c>
      <c r="G20" s="164">
        <v>1400</v>
      </c>
      <c r="H20" s="165">
        <v>53824.75</v>
      </c>
      <c r="I20" s="165">
        <v>0</v>
      </c>
      <c r="J20" s="165">
        <v>9145258.9499999993</v>
      </c>
      <c r="K20" s="165">
        <v>0</v>
      </c>
      <c r="L20" s="165">
        <v>7605519.5899999999</v>
      </c>
      <c r="M20" s="165">
        <v>0</v>
      </c>
      <c r="N20" s="165">
        <v>26535851.699999999</v>
      </c>
      <c r="O20" s="165">
        <v>0</v>
      </c>
      <c r="P20" s="165">
        <v>24003923.68</v>
      </c>
      <c r="Q20" s="165">
        <v>0</v>
      </c>
      <c r="R20" s="165">
        <v>507763.68</v>
      </c>
      <c r="S20" s="165">
        <v>494563.68</v>
      </c>
      <c r="T20" s="165">
        <v>19579366.460000001</v>
      </c>
      <c r="U20" s="165">
        <v>0</v>
      </c>
      <c r="V20" s="165">
        <v>18164946.240000002</v>
      </c>
      <c r="W20" s="165">
        <v>0</v>
      </c>
      <c r="X20" s="165">
        <v>6448721.5599999996</v>
      </c>
      <c r="Y20" s="165">
        <v>0</v>
      </c>
      <c r="Z20" s="165">
        <v>5344413.76</v>
      </c>
      <c r="AA20" s="165">
        <v>0</v>
      </c>
      <c r="AB20" s="165">
        <v>0</v>
      </c>
      <c r="AC20" s="165">
        <v>0</v>
      </c>
      <c r="AD20" s="165">
        <v>0</v>
      </c>
      <c r="AE20" s="165">
        <v>0</v>
      </c>
      <c r="AF20" s="165">
        <v>47184</v>
      </c>
      <c r="AG20" s="165">
        <f>SUM('[1]форма 1'!AG55)</f>
        <v>0</v>
      </c>
      <c r="AH20" s="165">
        <f>SUM('[1]форма 1'!AH55)</f>
        <v>0</v>
      </c>
      <c r="AI20" s="165">
        <v>31663268.02</v>
      </c>
      <c r="AJ20" s="165">
        <v>0</v>
      </c>
    </row>
    <row r="21" spans="1:36" s="168" customFormat="1" ht="37.5" customHeight="1" x14ac:dyDescent="0.2">
      <c r="A21" s="160">
        <v>6</v>
      </c>
      <c r="B21" s="161" t="s">
        <v>117</v>
      </c>
      <c r="C21" s="162" t="s">
        <v>106</v>
      </c>
      <c r="D21" s="163">
        <v>61465345.730000004</v>
      </c>
      <c r="E21" s="164">
        <v>380068</v>
      </c>
      <c r="F21" s="164">
        <v>2865109.0399999996</v>
      </c>
      <c r="G21" s="164">
        <v>80138</v>
      </c>
      <c r="H21" s="165">
        <v>2240690.77</v>
      </c>
      <c r="I21" s="165">
        <v>0</v>
      </c>
      <c r="J21" s="165">
        <v>39784428.240000002</v>
      </c>
      <c r="K21" s="165">
        <v>0</v>
      </c>
      <c r="L21" s="165">
        <v>35829695</v>
      </c>
      <c r="M21" s="165">
        <v>0</v>
      </c>
      <c r="N21" s="165">
        <v>18815808.449999999</v>
      </c>
      <c r="O21" s="165">
        <v>299930</v>
      </c>
      <c r="P21" s="165">
        <v>17214568.829999998</v>
      </c>
      <c r="Q21" s="165">
        <v>0</v>
      </c>
      <c r="R21" s="165">
        <v>181486.21</v>
      </c>
      <c r="S21" s="165">
        <v>147220.46</v>
      </c>
      <c r="T21" s="165">
        <v>9241265.4199999999</v>
      </c>
      <c r="U21" s="165">
        <v>2700</v>
      </c>
      <c r="V21" s="165">
        <v>8336120.3699999992</v>
      </c>
      <c r="W21" s="165">
        <v>0</v>
      </c>
      <c r="X21" s="165">
        <v>9393056.8200000003</v>
      </c>
      <c r="Y21" s="165">
        <v>297230</v>
      </c>
      <c r="Z21" s="165">
        <v>8731228</v>
      </c>
      <c r="AA21" s="165">
        <v>0</v>
      </c>
      <c r="AB21" s="165">
        <v>0</v>
      </c>
      <c r="AC21" s="165">
        <v>0</v>
      </c>
      <c r="AD21" s="165">
        <v>0</v>
      </c>
      <c r="AE21" s="165">
        <v>0</v>
      </c>
      <c r="AF21" s="165">
        <v>1715192.85</v>
      </c>
      <c r="AG21" s="165">
        <f>SUM('[1]форма 1'!AG56)</f>
        <v>0</v>
      </c>
      <c r="AH21" s="165">
        <f>SUM('[1]форма 1'!AH56)</f>
        <v>0</v>
      </c>
      <c r="AI21" s="165">
        <v>55284954.600000001</v>
      </c>
      <c r="AJ21" s="165">
        <v>0</v>
      </c>
    </row>
    <row r="22" spans="1:36" s="168" customFormat="1" ht="37.5" customHeight="1" x14ac:dyDescent="0.2">
      <c r="A22" s="160">
        <v>7</v>
      </c>
      <c r="B22" s="161" t="s">
        <v>118</v>
      </c>
      <c r="C22" s="162" t="s">
        <v>87</v>
      </c>
      <c r="D22" s="163">
        <v>0</v>
      </c>
      <c r="E22" s="164">
        <v>0</v>
      </c>
      <c r="F22" s="164">
        <v>0</v>
      </c>
      <c r="G22" s="164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>
        <v>0</v>
      </c>
      <c r="T22" s="165">
        <v>0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  <c r="Z22" s="165">
        <v>0</v>
      </c>
      <c r="AA22" s="165">
        <v>0</v>
      </c>
      <c r="AB22" s="165">
        <v>0</v>
      </c>
      <c r="AC22" s="165">
        <v>0</v>
      </c>
      <c r="AD22" s="165">
        <v>0</v>
      </c>
      <c r="AE22" s="165">
        <v>0</v>
      </c>
      <c r="AF22" s="165">
        <v>0</v>
      </c>
      <c r="AG22" s="165">
        <f>SUM('[1]форма 1'!AG57)</f>
        <v>0</v>
      </c>
      <c r="AH22" s="165">
        <f>SUM('[1]форма 1'!AH57)</f>
        <v>275992.65000000002</v>
      </c>
      <c r="AI22" s="165">
        <v>0</v>
      </c>
      <c r="AJ22" s="165">
        <v>0</v>
      </c>
    </row>
    <row r="23" spans="1:36" s="168" customFormat="1" ht="37.5" customHeight="1" x14ac:dyDescent="0.2">
      <c r="A23" s="160">
        <v>8</v>
      </c>
      <c r="B23" s="161" t="s">
        <v>119</v>
      </c>
      <c r="C23" s="162" t="s">
        <v>88</v>
      </c>
      <c r="D23" s="163">
        <v>0</v>
      </c>
      <c r="E23" s="164">
        <v>0</v>
      </c>
      <c r="F23" s="164">
        <v>0</v>
      </c>
      <c r="G23" s="164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0</v>
      </c>
      <c r="AA23" s="165">
        <v>0</v>
      </c>
      <c r="AB23" s="165">
        <v>0</v>
      </c>
      <c r="AC23" s="165">
        <v>0</v>
      </c>
      <c r="AD23" s="165">
        <v>0</v>
      </c>
      <c r="AE23" s="165">
        <v>0</v>
      </c>
      <c r="AF23" s="165">
        <v>0</v>
      </c>
      <c r="AG23" s="165">
        <f>SUM('[1]форма 1'!AG58)</f>
        <v>0</v>
      </c>
      <c r="AH23" s="165">
        <f>SUM('[1]форма 1'!AH58)</f>
        <v>2504126.85</v>
      </c>
      <c r="AI23" s="165">
        <v>0</v>
      </c>
      <c r="AJ23" s="165">
        <v>0</v>
      </c>
    </row>
    <row r="24" spans="1:36" s="168" customFormat="1" ht="37.5" customHeight="1" x14ac:dyDescent="0.2">
      <c r="A24" s="160">
        <v>9</v>
      </c>
      <c r="B24" s="161" t="s">
        <v>120</v>
      </c>
      <c r="C24" s="162" t="s">
        <v>89</v>
      </c>
      <c r="D24" s="163">
        <v>0</v>
      </c>
      <c r="E24" s="164">
        <v>0</v>
      </c>
      <c r="F24" s="164">
        <v>0</v>
      </c>
      <c r="G24" s="164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180776.48</v>
      </c>
      <c r="Z24" s="165">
        <v>0</v>
      </c>
      <c r="AA24" s="165">
        <v>180776.48</v>
      </c>
      <c r="AB24" s="165">
        <v>0</v>
      </c>
      <c r="AC24" s="165">
        <v>0</v>
      </c>
      <c r="AD24" s="165">
        <v>0</v>
      </c>
      <c r="AE24" s="165">
        <v>0</v>
      </c>
      <c r="AF24" s="165">
        <v>0</v>
      </c>
      <c r="AG24" s="165">
        <f>SUM('[1]форма 1'!AG59)</f>
        <v>0</v>
      </c>
      <c r="AH24" s="165">
        <f>SUM('[1]форма 1'!AH59)</f>
        <v>0</v>
      </c>
      <c r="AI24" s="165">
        <v>0</v>
      </c>
      <c r="AJ24" s="165">
        <v>0</v>
      </c>
    </row>
    <row r="25" spans="1:36" s="168" customFormat="1" ht="37.5" customHeight="1" x14ac:dyDescent="0.2">
      <c r="A25" s="160">
        <v>10</v>
      </c>
      <c r="B25" s="161" t="s">
        <v>121</v>
      </c>
      <c r="C25" s="162" t="s">
        <v>107</v>
      </c>
      <c r="D25" s="163">
        <v>4587821.21</v>
      </c>
      <c r="E25" s="164">
        <v>202319.9</v>
      </c>
      <c r="F25" s="164">
        <v>43612.9</v>
      </c>
      <c r="G25" s="164">
        <v>0</v>
      </c>
      <c r="H25" s="165">
        <v>43612.9</v>
      </c>
      <c r="I25" s="165">
        <v>0</v>
      </c>
      <c r="J25" s="165">
        <v>1991487.02</v>
      </c>
      <c r="K25" s="165">
        <v>0</v>
      </c>
      <c r="L25" s="165">
        <v>1991487.02</v>
      </c>
      <c r="M25" s="165">
        <v>0</v>
      </c>
      <c r="N25" s="165">
        <v>2552721.29</v>
      </c>
      <c r="O25" s="165">
        <v>202319.9</v>
      </c>
      <c r="P25" s="165">
        <v>1987027.99</v>
      </c>
      <c r="Q25" s="165">
        <v>0</v>
      </c>
      <c r="R25" s="165">
        <v>45180</v>
      </c>
      <c r="S25" s="165">
        <v>45180</v>
      </c>
      <c r="T25" s="165">
        <v>1009466.6799999999</v>
      </c>
      <c r="U25" s="165">
        <v>202319.9</v>
      </c>
      <c r="V25" s="165">
        <v>583247.38</v>
      </c>
      <c r="W25" s="165">
        <v>0</v>
      </c>
      <c r="X25" s="165">
        <v>1498074.61</v>
      </c>
      <c r="Y25" s="165">
        <v>0</v>
      </c>
      <c r="Z25" s="165">
        <v>1358600.61</v>
      </c>
      <c r="AA25" s="165">
        <v>0</v>
      </c>
      <c r="AB25" s="165">
        <v>0</v>
      </c>
      <c r="AC25" s="165">
        <v>0</v>
      </c>
      <c r="AD25" s="165">
        <v>0</v>
      </c>
      <c r="AE25" s="165">
        <v>0</v>
      </c>
      <c r="AF25" s="165">
        <v>0</v>
      </c>
      <c r="AG25" s="165">
        <f>SUM('[1]форма 1'!AG60)</f>
        <v>0</v>
      </c>
      <c r="AH25" s="165">
        <f>SUM('[1]форма 1'!AH60)</f>
        <v>0</v>
      </c>
      <c r="AI25" s="165">
        <v>4022127.91</v>
      </c>
      <c r="AJ25" s="165">
        <v>0</v>
      </c>
    </row>
    <row r="26" spans="1:36" s="168" customFormat="1" ht="37.5" customHeight="1" x14ac:dyDescent="0.2">
      <c r="A26" s="160">
        <v>11</v>
      </c>
      <c r="B26" s="161" t="s">
        <v>122</v>
      </c>
      <c r="C26" s="162" t="s">
        <v>90</v>
      </c>
      <c r="D26" s="163">
        <v>0</v>
      </c>
      <c r="E26" s="164">
        <v>0</v>
      </c>
      <c r="F26" s="164">
        <v>0</v>
      </c>
      <c r="G26" s="164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24320</v>
      </c>
      <c r="Z26" s="165">
        <v>0</v>
      </c>
      <c r="AA26" s="165">
        <v>24320</v>
      </c>
      <c r="AB26" s="165">
        <v>0</v>
      </c>
      <c r="AC26" s="165">
        <v>0</v>
      </c>
      <c r="AD26" s="165">
        <v>0</v>
      </c>
      <c r="AE26" s="165">
        <v>0</v>
      </c>
      <c r="AF26" s="165">
        <v>0</v>
      </c>
      <c r="AG26" s="165">
        <f>SUM('[1]форма 1'!AG61)</f>
        <v>0</v>
      </c>
      <c r="AH26" s="165">
        <f>SUM('[1]форма 1'!AH61)</f>
        <v>0</v>
      </c>
      <c r="AI26" s="165">
        <v>0</v>
      </c>
      <c r="AJ26" s="165">
        <v>0</v>
      </c>
    </row>
    <row r="27" spans="1:36" s="168" customFormat="1" ht="37.5" customHeight="1" x14ac:dyDescent="0.2">
      <c r="A27" s="160">
        <v>12</v>
      </c>
      <c r="B27" s="161" t="s">
        <v>123</v>
      </c>
      <c r="C27" s="162" t="s">
        <v>91</v>
      </c>
      <c r="D27" s="163">
        <v>0</v>
      </c>
      <c r="E27" s="164">
        <v>0</v>
      </c>
      <c r="F27" s="164">
        <v>0</v>
      </c>
      <c r="G27" s="164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  <c r="Z27" s="165">
        <v>0</v>
      </c>
      <c r="AA27" s="165">
        <v>0</v>
      </c>
      <c r="AB27" s="165">
        <v>0</v>
      </c>
      <c r="AC27" s="165">
        <v>0</v>
      </c>
      <c r="AD27" s="165">
        <v>0</v>
      </c>
      <c r="AE27" s="165">
        <v>0</v>
      </c>
      <c r="AF27" s="165">
        <v>0</v>
      </c>
      <c r="AG27" s="165">
        <f>SUM('[1]форма 1'!AG62)</f>
        <v>0</v>
      </c>
      <c r="AH27" s="165">
        <f>SUM('[1]форма 1'!AH62)</f>
        <v>0</v>
      </c>
      <c r="AI27" s="165">
        <v>0</v>
      </c>
      <c r="AJ27" s="165">
        <v>0</v>
      </c>
    </row>
    <row r="28" spans="1:36" s="168" customFormat="1" ht="37.5" customHeight="1" x14ac:dyDescent="0.2">
      <c r="A28" s="160">
        <v>13</v>
      </c>
      <c r="B28" s="161" t="s">
        <v>124</v>
      </c>
      <c r="C28" s="162" t="s">
        <v>108</v>
      </c>
      <c r="D28" s="163">
        <v>9502883.5999999996</v>
      </c>
      <c r="E28" s="164">
        <v>161440.41999999998</v>
      </c>
      <c r="F28" s="164">
        <v>200046.76</v>
      </c>
      <c r="G28" s="164">
        <v>0</v>
      </c>
      <c r="H28" s="165">
        <v>187326.76</v>
      </c>
      <c r="I28" s="165">
        <v>0</v>
      </c>
      <c r="J28" s="165">
        <v>3764055.07</v>
      </c>
      <c r="K28" s="165">
        <v>0</v>
      </c>
      <c r="L28" s="165">
        <v>4022653.39</v>
      </c>
      <c r="M28" s="165">
        <v>0</v>
      </c>
      <c r="N28" s="165">
        <v>5538781.7699999996</v>
      </c>
      <c r="O28" s="165">
        <v>161440.41999999998</v>
      </c>
      <c r="P28" s="165">
        <v>4097167.9799999995</v>
      </c>
      <c r="Q28" s="165">
        <v>0</v>
      </c>
      <c r="R28" s="165">
        <v>561949.55000000005</v>
      </c>
      <c r="S28" s="165">
        <v>196946.52000000002</v>
      </c>
      <c r="T28" s="165">
        <v>2846594.22</v>
      </c>
      <c r="U28" s="165">
        <v>120096.72</v>
      </c>
      <c r="V28" s="165">
        <v>2332005.96</v>
      </c>
      <c r="W28" s="165">
        <v>0</v>
      </c>
      <c r="X28" s="165">
        <v>2130238</v>
      </c>
      <c r="Y28" s="165">
        <v>41343.699999999997</v>
      </c>
      <c r="Z28" s="165">
        <v>1568215.5</v>
      </c>
      <c r="AA28" s="165">
        <v>0</v>
      </c>
      <c r="AB28" s="165">
        <v>0</v>
      </c>
      <c r="AC28" s="165">
        <v>0</v>
      </c>
      <c r="AD28" s="165">
        <v>0</v>
      </c>
      <c r="AE28" s="165">
        <v>0</v>
      </c>
      <c r="AF28" s="165">
        <v>258598.32</v>
      </c>
      <c r="AG28" s="165">
        <f>SUM('[1]форма 1'!AG63)</f>
        <v>0</v>
      </c>
      <c r="AH28" s="165">
        <f>SUM('[1]форма 1'!AH63)</f>
        <v>0</v>
      </c>
      <c r="AI28" s="165">
        <v>8307148.1299999999</v>
      </c>
      <c r="AJ28" s="165">
        <v>0</v>
      </c>
    </row>
    <row r="29" spans="1:36" s="168" customFormat="1" ht="37.5" customHeight="1" x14ac:dyDescent="0.2">
      <c r="A29" s="160">
        <v>14</v>
      </c>
      <c r="B29" s="161" t="s">
        <v>125</v>
      </c>
      <c r="C29" s="162" t="s">
        <v>109</v>
      </c>
      <c r="D29" s="163">
        <v>0</v>
      </c>
      <c r="E29" s="164">
        <v>0</v>
      </c>
      <c r="F29" s="164">
        <v>0</v>
      </c>
      <c r="G29" s="164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0</v>
      </c>
      <c r="AA29" s="165">
        <v>0</v>
      </c>
      <c r="AB29" s="165">
        <v>0</v>
      </c>
      <c r="AC29" s="165">
        <v>0</v>
      </c>
      <c r="AD29" s="165">
        <v>0</v>
      </c>
      <c r="AE29" s="165">
        <v>0</v>
      </c>
      <c r="AF29" s="165">
        <v>0</v>
      </c>
      <c r="AG29" s="165">
        <f>SUM('[1]форма 1'!AG64)</f>
        <v>0</v>
      </c>
      <c r="AH29" s="165">
        <f>SUM('[1]форма 1'!AH64)</f>
        <v>0</v>
      </c>
      <c r="AI29" s="165">
        <v>0</v>
      </c>
      <c r="AJ29" s="165">
        <v>0</v>
      </c>
    </row>
    <row r="30" spans="1:36" s="168" customFormat="1" ht="37.5" customHeight="1" x14ac:dyDescent="0.2">
      <c r="A30" s="160">
        <v>15</v>
      </c>
      <c r="B30" s="161" t="s">
        <v>126</v>
      </c>
      <c r="C30" s="162" t="s">
        <v>110</v>
      </c>
      <c r="D30" s="163">
        <v>0</v>
      </c>
      <c r="E30" s="164">
        <v>0</v>
      </c>
      <c r="F30" s="164">
        <v>0</v>
      </c>
      <c r="G30" s="164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5">
        <v>0</v>
      </c>
      <c r="AC30" s="165">
        <v>0</v>
      </c>
      <c r="AD30" s="165">
        <v>0</v>
      </c>
      <c r="AE30" s="165">
        <v>0</v>
      </c>
      <c r="AF30" s="165">
        <v>0</v>
      </c>
      <c r="AG30" s="165">
        <f>SUM('[1]форма 1'!AG65)</f>
        <v>0</v>
      </c>
      <c r="AH30" s="165">
        <f>SUM('[1]форма 1'!AH65)</f>
        <v>0</v>
      </c>
      <c r="AI30" s="165">
        <v>0</v>
      </c>
      <c r="AJ30" s="165">
        <v>0</v>
      </c>
    </row>
    <row r="31" spans="1:36" s="168" customFormat="1" ht="37.5" customHeight="1" x14ac:dyDescent="0.2">
      <c r="A31" s="160">
        <v>16</v>
      </c>
      <c r="B31" s="161" t="s">
        <v>127</v>
      </c>
      <c r="C31" s="162" t="s">
        <v>128</v>
      </c>
      <c r="D31" s="163">
        <v>0</v>
      </c>
      <c r="E31" s="164">
        <v>0</v>
      </c>
      <c r="F31" s="164">
        <v>0</v>
      </c>
      <c r="G31" s="164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0</v>
      </c>
      <c r="AA31" s="165">
        <v>0</v>
      </c>
      <c r="AB31" s="165">
        <v>0</v>
      </c>
      <c r="AC31" s="165">
        <v>0</v>
      </c>
      <c r="AD31" s="165">
        <v>0</v>
      </c>
      <c r="AE31" s="165">
        <v>0</v>
      </c>
      <c r="AF31" s="165">
        <v>0</v>
      </c>
      <c r="AG31" s="165">
        <f>SUM('[1]форма 1'!AG66)</f>
        <v>0</v>
      </c>
      <c r="AH31" s="165">
        <f>SUM('[1]форма 1'!AH66)</f>
        <v>0</v>
      </c>
      <c r="AI31" s="165">
        <v>0</v>
      </c>
      <c r="AJ31" s="165">
        <v>0</v>
      </c>
    </row>
    <row r="32" spans="1:36" s="168" customFormat="1" ht="37.5" customHeight="1" x14ac:dyDescent="0.2">
      <c r="A32" s="160">
        <v>17</v>
      </c>
      <c r="B32" s="161" t="s">
        <v>129</v>
      </c>
      <c r="C32" s="162" t="s">
        <v>130</v>
      </c>
      <c r="D32" s="163">
        <v>0</v>
      </c>
      <c r="E32" s="164">
        <v>0</v>
      </c>
      <c r="F32" s="164">
        <v>0</v>
      </c>
      <c r="G32" s="164">
        <v>0</v>
      </c>
      <c r="H32" s="165">
        <v>0</v>
      </c>
      <c r="I32" s="165">
        <v>0</v>
      </c>
      <c r="J32" s="165">
        <v>0</v>
      </c>
      <c r="K32" s="165">
        <v>0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0</v>
      </c>
      <c r="AA32" s="165">
        <v>0</v>
      </c>
      <c r="AB32" s="165">
        <v>0</v>
      </c>
      <c r="AC32" s="165">
        <v>0</v>
      </c>
      <c r="AD32" s="165">
        <v>0</v>
      </c>
      <c r="AE32" s="165">
        <v>0</v>
      </c>
      <c r="AF32" s="165">
        <v>0</v>
      </c>
      <c r="AG32" s="165">
        <f>SUM('[1]форма 1'!AG67)</f>
        <v>0</v>
      </c>
      <c r="AH32" s="165">
        <f>SUM('[1]форма 1'!AH67)</f>
        <v>0</v>
      </c>
      <c r="AI32" s="165">
        <v>0</v>
      </c>
      <c r="AJ32" s="165">
        <v>0</v>
      </c>
    </row>
    <row r="33" spans="1:36" s="168" customFormat="1" ht="37.5" customHeight="1" x14ac:dyDescent="0.2">
      <c r="A33" s="160">
        <v>18</v>
      </c>
      <c r="B33" s="161" t="s">
        <v>131</v>
      </c>
      <c r="C33" s="162" t="s">
        <v>132</v>
      </c>
      <c r="D33" s="163">
        <v>0</v>
      </c>
      <c r="E33" s="164">
        <v>0</v>
      </c>
      <c r="F33" s="164">
        <v>0</v>
      </c>
      <c r="G33" s="164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0</v>
      </c>
      <c r="AA33" s="165">
        <v>0</v>
      </c>
      <c r="AB33" s="165">
        <v>0</v>
      </c>
      <c r="AC33" s="165">
        <v>0</v>
      </c>
      <c r="AD33" s="165">
        <v>0</v>
      </c>
      <c r="AE33" s="165">
        <v>0</v>
      </c>
      <c r="AF33" s="165">
        <v>0</v>
      </c>
      <c r="AG33" s="165">
        <f>SUM('[1]форма 1'!AG68)</f>
        <v>0</v>
      </c>
      <c r="AH33" s="165">
        <f>SUM('[1]форма 1'!AH68)</f>
        <v>0</v>
      </c>
      <c r="AI33" s="165">
        <v>0</v>
      </c>
      <c r="AJ33" s="165">
        <v>0</v>
      </c>
    </row>
    <row r="34" spans="1:36" s="168" customFormat="1" ht="37.5" customHeight="1" x14ac:dyDescent="0.2">
      <c r="A34" s="160">
        <v>19</v>
      </c>
      <c r="B34" s="161" t="s">
        <v>133</v>
      </c>
      <c r="C34" s="162" t="s">
        <v>134</v>
      </c>
      <c r="D34" s="163">
        <v>0</v>
      </c>
      <c r="E34" s="164">
        <v>0</v>
      </c>
      <c r="F34" s="164">
        <v>0</v>
      </c>
      <c r="G34" s="164">
        <v>0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0</v>
      </c>
      <c r="R34" s="165">
        <v>0</v>
      </c>
      <c r="S34" s="165">
        <v>0</v>
      </c>
      <c r="T34" s="165">
        <v>0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AA34" s="165">
        <v>0</v>
      </c>
      <c r="AB34" s="165">
        <v>0</v>
      </c>
      <c r="AC34" s="165">
        <v>0</v>
      </c>
      <c r="AD34" s="165">
        <v>0</v>
      </c>
      <c r="AE34" s="165">
        <v>0</v>
      </c>
      <c r="AF34" s="165">
        <v>0</v>
      </c>
      <c r="AG34" s="165">
        <f>SUM('[1]форма 1'!AG69)</f>
        <v>0</v>
      </c>
      <c r="AH34" s="165">
        <f>SUM('[1]форма 1'!AH69)</f>
        <v>0</v>
      </c>
      <c r="AI34" s="165">
        <v>0</v>
      </c>
      <c r="AJ34" s="165">
        <v>0</v>
      </c>
    </row>
    <row r="35" spans="1:36" s="168" customFormat="1" ht="37.5" customHeight="1" x14ac:dyDescent="0.2">
      <c r="A35" s="160">
        <v>20</v>
      </c>
      <c r="B35" s="161" t="s">
        <v>135</v>
      </c>
      <c r="C35" s="162" t="s">
        <v>136</v>
      </c>
      <c r="D35" s="163">
        <v>0</v>
      </c>
      <c r="E35" s="164">
        <v>0</v>
      </c>
      <c r="F35" s="164">
        <v>0</v>
      </c>
      <c r="G35" s="164">
        <v>0</v>
      </c>
      <c r="H35" s="165"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165">
        <v>0</v>
      </c>
      <c r="S35" s="165">
        <v>0</v>
      </c>
      <c r="T35" s="165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AA35" s="165">
        <v>0</v>
      </c>
      <c r="AB35" s="165">
        <v>0</v>
      </c>
      <c r="AC35" s="165">
        <v>0</v>
      </c>
      <c r="AD35" s="165">
        <v>0</v>
      </c>
      <c r="AE35" s="165">
        <v>0</v>
      </c>
      <c r="AF35" s="165">
        <v>0</v>
      </c>
      <c r="AG35" s="165">
        <f>SUM('[1]форма 1'!AG70)</f>
        <v>0</v>
      </c>
      <c r="AH35" s="165">
        <f>SUM('[1]форма 1'!AH70)</f>
        <v>0</v>
      </c>
      <c r="AI35" s="165">
        <v>0</v>
      </c>
      <c r="AJ35" s="165">
        <v>0</v>
      </c>
    </row>
    <row r="36" spans="1:36" s="168" customFormat="1" ht="37.5" customHeight="1" x14ac:dyDescent="0.2">
      <c r="A36" s="160">
        <v>21</v>
      </c>
      <c r="B36" s="161" t="s">
        <v>137</v>
      </c>
      <c r="C36" s="162" t="s">
        <v>138</v>
      </c>
      <c r="D36" s="163">
        <v>0</v>
      </c>
      <c r="E36" s="164">
        <v>0</v>
      </c>
      <c r="F36" s="164">
        <v>0</v>
      </c>
      <c r="G36" s="164">
        <v>0</v>
      </c>
      <c r="H36" s="165">
        <v>0</v>
      </c>
      <c r="I36" s="165"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f>SUM('[1]форма 1'!AG71)</f>
        <v>0</v>
      </c>
      <c r="AH36" s="165">
        <f>SUM('[1]форма 1'!AH71)</f>
        <v>0</v>
      </c>
      <c r="AI36" s="165">
        <v>0</v>
      </c>
      <c r="AJ36" s="165">
        <v>0</v>
      </c>
    </row>
    <row r="37" spans="1:36" s="168" customFormat="1" ht="37.5" customHeight="1" x14ac:dyDescent="0.2">
      <c r="A37" s="160">
        <v>22</v>
      </c>
      <c r="B37" s="161" t="s">
        <v>139</v>
      </c>
      <c r="C37" s="162" t="s">
        <v>140</v>
      </c>
      <c r="D37" s="163">
        <v>0</v>
      </c>
      <c r="E37" s="164">
        <v>0</v>
      </c>
      <c r="F37" s="164">
        <v>0</v>
      </c>
      <c r="G37" s="164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65">
        <v>0</v>
      </c>
      <c r="R37" s="165">
        <v>0</v>
      </c>
      <c r="S37" s="165">
        <v>0</v>
      </c>
      <c r="T37" s="165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0</v>
      </c>
      <c r="Z37" s="165">
        <v>0</v>
      </c>
      <c r="AA37" s="165">
        <v>0</v>
      </c>
      <c r="AB37" s="165">
        <v>0</v>
      </c>
      <c r="AC37" s="165">
        <v>0</v>
      </c>
      <c r="AD37" s="165">
        <v>0</v>
      </c>
      <c r="AE37" s="165">
        <v>0</v>
      </c>
      <c r="AF37" s="165">
        <v>0</v>
      </c>
      <c r="AG37" s="165">
        <f>SUM('[1]форма 1'!AG72)</f>
        <v>0</v>
      </c>
      <c r="AH37" s="165">
        <f>SUM('[1]форма 1'!AH72)</f>
        <v>0</v>
      </c>
      <c r="AI37" s="165">
        <v>0</v>
      </c>
      <c r="AJ37" s="165">
        <v>0</v>
      </c>
    </row>
    <row r="38" spans="1:36" s="168" customFormat="1" ht="37.5" customHeight="1" x14ac:dyDescent="0.2">
      <c r="A38" s="160">
        <v>23</v>
      </c>
      <c r="B38" s="161" t="s">
        <v>141</v>
      </c>
      <c r="C38" s="162" t="s">
        <v>142</v>
      </c>
      <c r="D38" s="163">
        <v>0</v>
      </c>
      <c r="E38" s="164">
        <v>0</v>
      </c>
      <c r="F38" s="164">
        <v>0</v>
      </c>
      <c r="G38" s="164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  <c r="Z38" s="165">
        <v>0</v>
      </c>
      <c r="AA38" s="165">
        <v>0</v>
      </c>
      <c r="AB38" s="165">
        <v>0</v>
      </c>
      <c r="AC38" s="165">
        <v>0</v>
      </c>
      <c r="AD38" s="165">
        <v>0</v>
      </c>
      <c r="AE38" s="165">
        <v>0</v>
      </c>
      <c r="AF38" s="165">
        <v>0</v>
      </c>
      <c r="AG38" s="165">
        <f>SUM('[1]форма 1'!AG73)</f>
        <v>0</v>
      </c>
      <c r="AH38" s="165">
        <f>SUM('[1]форма 1'!AH73)</f>
        <v>0</v>
      </c>
      <c r="AI38" s="165">
        <v>0</v>
      </c>
      <c r="AJ38" s="165">
        <v>0</v>
      </c>
    </row>
    <row r="39" spans="1:36" s="168" customFormat="1" ht="37.5" customHeight="1" x14ac:dyDescent="0.2">
      <c r="A39" s="160">
        <v>24</v>
      </c>
      <c r="B39" s="161" t="s">
        <v>143</v>
      </c>
      <c r="C39" s="162" t="s">
        <v>144</v>
      </c>
      <c r="D39" s="163">
        <v>0</v>
      </c>
      <c r="E39" s="164">
        <v>0</v>
      </c>
      <c r="F39" s="164">
        <v>0</v>
      </c>
      <c r="G39" s="164">
        <v>0</v>
      </c>
      <c r="H39" s="169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0</v>
      </c>
      <c r="AA39" s="165">
        <v>0</v>
      </c>
      <c r="AB39" s="165">
        <v>0</v>
      </c>
      <c r="AC39" s="165">
        <v>0</v>
      </c>
      <c r="AD39" s="165">
        <v>0</v>
      </c>
      <c r="AE39" s="165">
        <v>0</v>
      </c>
      <c r="AF39" s="165">
        <v>0</v>
      </c>
      <c r="AG39" s="165">
        <f>SUM('[1]форма 1'!AG74)</f>
        <v>0</v>
      </c>
      <c r="AH39" s="165">
        <f>SUM('[1]форма 1'!AH74)</f>
        <v>0</v>
      </c>
      <c r="AI39" s="165">
        <v>0</v>
      </c>
      <c r="AJ39" s="165">
        <v>0</v>
      </c>
    </row>
    <row r="40" spans="1:36" s="168" customFormat="1" ht="37.5" customHeight="1" x14ac:dyDescent="0.2">
      <c r="A40" s="160">
        <v>25</v>
      </c>
      <c r="B40" s="161" t="s">
        <v>145</v>
      </c>
      <c r="C40" s="162" t="s">
        <v>92</v>
      </c>
      <c r="D40" s="163">
        <v>0</v>
      </c>
      <c r="E40" s="164">
        <v>0</v>
      </c>
      <c r="F40" s="164">
        <v>0</v>
      </c>
      <c r="G40" s="164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v>0</v>
      </c>
      <c r="S40" s="165">
        <v>0</v>
      </c>
      <c r="T40" s="165">
        <v>0</v>
      </c>
      <c r="U40" s="165">
        <v>0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AA40" s="165">
        <v>0</v>
      </c>
      <c r="AB40" s="165">
        <v>0</v>
      </c>
      <c r="AC40" s="165">
        <v>0</v>
      </c>
      <c r="AD40" s="165">
        <v>0</v>
      </c>
      <c r="AE40" s="165">
        <v>0</v>
      </c>
      <c r="AF40" s="165">
        <v>0</v>
      </c>
      <c r="AG40" s="165">
        <f>SUM('[1]форма 1'!AG75)</f>
        <v>0</v>
      </c>
      <c r="AH40" s="165">
        <f>SUM('[1]форма 1'!AH75)</f>
        <v>0</v>
      </c>
      <c r="AI40" s="165">
        <v>0</v>
      </c>
      <c r="AJ40" s="165">
        <v>0</v>
      </c>
    </row>
    <row r="41" spans="1:36" s="168" customFormat="1" ht="37.5" customHeight="1" thickBot="1" x14ac:dyDescent="0.25">
      <c r="A41" s="160">
        <v>26</v>
      </c>
      <c r="B41" s="161" t="s">
        <v>146</v>
      </c>
      <c r="C41" s="162" t="s">
        <v>93</v>
      </c>
      <c r="D41" s="163">
        <v>0</v>
      </c>
      <c r="E41" s="164">
        <v>0</v>
      </c>
      <c r="F41" s="164">
        <v>0</v>
      </c>
      <c r="G41" s="164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v>0</v>
      </c>
      <c r="Z41" s="165">
        <v>0</v>
      </c>
      <c r="AA41" s="165">
        <v>0</v>
      </c>
      <c r="AB41" s="165">
        <v>0</v>
      </c>
      <c r="AC41" s="165">
        <v>0</v>
      </c>
      <c r="AD41" s="165">
        <v>0</v>
      </c>
      <c r="AE41" s="165">
        <v>0</v>
      </c>
      <c r="AF41" s="165">
        <v>0</v>
      </c>
      <c r="AG41" s="165">
        <f>SUM('[1]форма 1'!AG76)</f>
        <v>0</v>
      </c>
      <c r="AH41" s="165">
        <f>SUM('[1]форма 1'!AH76)</f>
        <v>0</v>
      </c>
      <c r="AI41" s="165">
        <v>0</v>
      </c>
      <c r="AJ41" s="165">
        <v>0</v>
      </c>
    </row>
    <row r="42" spans="1:36" s="168" customFormat="1" ht="37.5" customHeight="1" x14ac:dyDescent="0.2">
      <c r="A42" s="160">
        <v>27</v>
      </c>
      <c r="B42" s="161" t="s">
        <v>147</v>
      </c>
      <c r="C42" s="162" t="s">
        <v>111</v>
      </c>
      <c r="D42" s="163">
        <v>0</v>
      </c>
      <c r="E42" s="164">
        <v>0</v>
      </c>
      <c r="F42" s="164">
        <v>0</v>
      </c>
      <c r="G42" s="170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0</v>
      </c>
      <c r="AA42" s="165">
        <v>0</v>
      </c>
      <c r="AB42" s="165">
        <v>0</v>
      </c>
      <c r="AC42" s="165">
        <v>0</v>
      </c>
      <c r="AD42" s="165">
        <v>0</v>
      </c>
      <c r="AE42" s="165">
        <v>0</v>
      </c>
      <c r="AF42" s="165">
        <v>0</v>
      </c>
      <c r="AG42" s="165">
        <f>SUM('[1]форма 1'!AG77)</f>
        <v>0</v>
      </c>
      <c r="AH42" s="165">
        <f>SUM('[1]форма 1'!AH77)</f>
        <v>0</v>
      </c>
      <c r="AI42" s="165">
        <v>0</v>
      </c>
      <c r="AJ42" s="165">
        <v>0</v>
      </c>
    </row>
    <row r="43" spans="1:36" s="168" customFormat="1" ht="37.5" customHeight="1" x14ac:dyDescent="0.2">
      <c r="A43" s="160">
        <v>28</v>
      </c>
      <c r="B43" s="161" t="s">
        <v>148</v>
      </c>
      <c r="C43" s="162" t="s">
        <v>94</v>
      </c>
      <c r="D43" s="163">
        <v>0</v>
      </c>
      <c r="E43" s="164">
        <v>0</v>
      </c>
      <c r="F43" s="164">
        <v>0</v>
      </c>
      <c r="G43" s="164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v>0</v>
      </c>
      <c r="S43" s="165">
        <v>0</v>
      </c>
      <c r="T43" s="165">
        <v>0</v>
      </c>
      <c r="U43" s="165">
        <v>0</v>
      </c>
      <c r="V43" s="165">
        <v>0</v>
      </c>
      <c r="W43" s="165">
        <v>0</v>
      </c>
      <c r="X43" s="165">
        <v>0</v>
      </c>
      <c r="Y43" s="165">
        <v>0</v>
      </c>
      <c r="Z43" s="165">
        <v>0</v>
      </c>
      <c r="AA43" s="165">
        <v>0</v>
      </c>
      <c r="AB43" s="165">
        <v>0</v>
      </c>
      <c r="AC43" s="165">
        <v>0</v>
      </c>
      <c r="AD43" s="165">
        <v>0</v>
      </c>
      <c r="AE43" s="165">
        <v>0</v>
      </c>
      <c r="AF43" s="165">
        <v>0</v>
      </c>
      <c r="AG43" s="165">
        <f>SUM('[1]форма 1'!AG78)</f>
        <v>0</v>
      </c>
      <c r="AH43" s="165">
        <f>SUM('[1]форма 1'!AH78)</f>
        <v>0</v>
      </c>
      <c r="AI43" s="165">
        <v>0</v>
      </c>
      <c r="AJ43" s="165">
        <v>0</v>
      </c>
    </row>
    <row r="44" spans="1:36" s="168" customFormat="1" ht="37.5" customHeight="1" x14ac:dyDescent="0.2">
      <c r="A44" s="160">
        <v>29</v>
      </c>
      <c r="B44" s="161" t="s">
        <v>149</v>
      </c>
      <c r="C44" s="162" t="s">
        <v>150</v>
      </c>
      <c r="D44" s="163">
        <v>0</v>
      </c>
      <c r="E44" s="164">
        <v>0</v>
      </c>
      <c r="F44" s="164">
        <v>0</v>
      </c>
      <c r="G44" s="164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v>0</v>
      </c>
      <c r="Z44" s="165">
        <v>0</v>
      </c>
      <c r="AA44" s="165">
        <v>0</v>
      </c>
      <c r="AB44" s="165">
        <v>0</v>
      </c>
      <c r="AC44" s="165">
        <v>0</v>
      </c>
      <c r="AD44" s="165">
        <v>0</v>
      </c>
      <c r="AE44" s="165">
        <v>0</v>
      </c>
      <c r="AF44" s="165">
        <v>0</v>
      </c>
      <c r="AG44" s="165">
        <f>SUM('[1]форма 1'!AG79)</f>
        <v>0</v>
      </c>
      <c r="AH44" s="165">
        <f>SUM('[1]форма 1'!AH79)</f>
        <v>0</v>
      </c>
      <c r="AI44" s="165">
        <v>0</v>
      </c>
      <c r="AJ44" s="165">
        <v>0</v>
      </c>
    </row>
    <row r="45" spans="1:36" s="168" customFormat="1" ht="37.5" customHeight="1" x14ac:dyDescent="0.2">
      <c r="A45" s="159">
        <v>30</v>
      </c>
      <c r="B45" s="161" t="s">
        <v>151</v>
      </c>
      <c r="C45" s="162" t="s">
        <v>152</v>
      </c>
      <c r="D45" s="163">
        <v>0</v>
      </c>
      <c r="E45" s="164">
        <v>0</v>
      </c>
      <c r="F45" s="164">
        <v>0</v>
      </c>
      <c r="G45" s="164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  <c r="Z45" s="165">
        <v>0</v>
      </c>
      <c r="AA45" s="165">
        <v>0</v>
      </c>
      <c r="AB45" s="165">
        <v>0</v>
      </c>
      <c r="AC45" s="165">
        <v>0</v>
      </c>
      <c r="AD45" s="165">
        <v>0</v>
      </c>
      <c r="AE45" s="165">
        <v>0</v>
      </c>
      <c r="AF45" s="165">
        <v>0</v>
      </c>
      <c r="AG45" s="165">
        <f>SUM('[1]форма 1'!AG80)</f>
        <v>0</v>
      </c>
      <c r="AH45" s="165">
        <f>SUM('[1]форма 1'!AH80)</f>
        <v>0</v>
      </c>
      <c r="AI45" s="165">
        <v>0</v>
      </c>
      <c r="AJ45" s="165">
        <v>0</v>
      </c>
    </row>
    <row r="46" spans="1:36" s="168" customFormat="1" ht="37.5" customHeight="1" x14ac:dyDescent="0.2">
      <c r="A46" s="159">
        <v>31</v>
      </c>
      <c r="B46" s="161" t="s">
        <v>153</v>
      </c>
      <c r="C46" s="162" t="s">
        <v>154</v>
      </c>
      <c r="D46" s="163">
        <v>0</v>
      </c>
      <c r="E46" s="164">
        <v>0</v>
      </c>
      <c r="F46" s="164">
        <v>0</v>
      </c>
      <c r="G46" s="164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v>0</v>
      </c>
      <c r="Z46" s="165">
        <v>0</v>
      </c>
      <c r="AA46" s="165">
        <v>0</v>
      </c>
      <c r="AB46" s="165">
        <v>0</v>
      </c>
      <c r="AC46" s="165">
        <v>0</v>
      </c>
      <c r="AD46" s="165">
        <v>0</v>
      </c>
      <c r="AE46" s="165">
        <v>0</v>
      </c>
      <c r="AF46" s="165">
        <v>0</v>
      </c>
      <c r="AG46" s="165">
        <f>SUM('[1]форма 1'!AG81)</f>
        <v>0</v>
      </c>
      <c r="AH46" s="165">
        <f>SUM('[1]форма 1'!AH81)</f>
        <v>0</v>
      </c>
      <c r="AI46" s="165">
        <v>0</v>
      </c>
      <c r="AJ46" s="165">
        <v>0</v>
      </c>
    </row>
    <row r="47" spans="1:36" s="168" customFormat="1" ht="37.5" customHeight="1" x14ac:dyDescent="0.2">
      <c r="A47" s="159">
        <v>32</v>
      </c>
      <c r="B47" s="161" t="s">
        <v>155</v>
      </c>
      <c r="C47" s="162" t="s">
        <v>156</v>
      </c>
      <c r="D47" s="163">
        <v>0</v>
      </c>
      <c r="E47" s="164">
        <v>0</v>
      </c>
      <c r="F47" s="164">
        <v>0</v>
      </c>
      <c r="G47" s="164">
        <v>0</v>
      </c>
      <c r="H47" s="165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0</v>
      </c>
      <c r="AA47" s="165">
        <v>0</v>
      </c>
      <c r="AB47" s="165">
        <v>0</v>
      </c>
      <c r="AC47" s="165">
        <v>0</v>
      </c>
      <c r="AD47" s="165">
        <v>0</v>
      </c>
      <c r="AE47" s="165">
        <v>0</v>
      </c>
      <c r="AF47" s="165">
        <v>0</v>
      </c>
      <c r="AG47" s="165">
        <f>SUM('[1]форма 1'!AG82)</f>
        <v>0</v>
      </c>
      <c r="AH47" s="165">
        <f>SUM('[1]форма 1'!AH82)</f>
        <v>0</v>
      </c>
      <c r="AI47" s="165">
        <v>0</v>
      </c>
      <c r="AJ47" s="165">
        <v>0</v>
      </c>
    </row>
    <row r="48" spans="1:36" s="168" customFormat="1" ht="37.5" customHeight="1" x14ac:dyDescent="0.2">
      <c r="A48" s="159">
        <v>33</v>
      </c>
      <c r="B48" s="161" t="s">
        <v>157</v>
      </c>
      <c r="C48" s="162" t="s">
        <v>95</v>
      </c>
      <c r="D48" s="163">
        <v>0</v>
      </c>
      <c r="E48" s="164">
        <v>0</v>
      </c>
      <c r="F48" s="164">
        <v>0</v>
      </c>
      <c r="G48" s="164">
        <v>0</v>
      </c>
      <c r="H48" s="165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0</v>
      </c>
      <c r="AA48" s="165">
        <v>0</v>
      </c>
      <c r="AB48" s="165">
        <v>0</v>
      </c>
      <c r="AC48" s="165">
        <v>0</v>
      </c>
      <c r="AD48" s="165">
        <v>0</v>
      </c>
      <c r="AE48" s="165">
        <v>0</v>
      </c>
      <c r="AF48" s="165">
        <v>0</v>
      </c>
      <c r="AG48" s="165">
        <f>SUM('[1]форма 1'!AG83)</f>
        <v>0</v>
      </c>
      <c r="AH48" s="165">
        <f>SUM('[1]форма 1'!AH83)</f>
        <v>0</v>
      </c>
      <c r="AI48" s="165">
        <v>0</v>
      </c>
      <c r="AJ48" s="165">
        <v>0</v>
      </c>
    </row>
    <row r="49" spans="1:36" s="168" customFormat="1" ht="37.5" customHeight="1" x14ac:dyDescent="0.2">
      <c r="A49" s="159">
        <v>34</v>
      </c>
      <c r="B49" s="161" t="s">
        <v>158</v>
      </c>
      <c r="C49" s="162" t="s">
        <v>96</v>
      </c>
      <c r="D49" s="163">
        <v>0</v>
      </c>
      <c r="E49" s="164">
        <v>0</v>
      </c>
      <c r="F49" s="164">
        <v>0</v>
      </c>
      <c r="G49" s="164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0</v>
      </c>
      <c r="AA49" s="165">
        <v>0</v>
      </c>
      <c r="AB49" s="165">
        <v>0</v>
      </c>
      <c r="AC49" s="165">
        <v>0</v>
      </c>
      <c r="AD49" s="165">
        <v>0</v>
      </c>
      <c r="AE49" s="165">
        <v>0</v>
      </c>
      <c r="AF49" s="165">
        <v>0</v>
      </c>
      <c r="AG49" s="165">
        <f>SUM('[1]форма 1'!AG84)</f>
        <v>0</v>
      </c>
      <c r="AH49" s="165">
        <f>SUM('[1]форма 1'!AH84)</f>
        <v>0</v>
      </c>
      <c r="AI49" s="165">
        <v>0</v>
      </c>
      <c r="AJ49" s="165">
        <v>0</v>
      </c>
    </row>
    <row r="50" spans="1:36" s="168" customFormat="1" ht="37.5" customHeight="1" x14ac:dyDescent="0.2">
      <c r="A50" s="159">
        <v>35</v>
      </c>
      <c r="B50" s="161" t="s">
        <v>159</v>
      </c>
      <c r="C50" s="162" t="s">
        <v>97</v>
      </c>
      <c r="D50" s="163">
        <v>0</v>
      </c>
      <c r="E50" s="164">
        <v>0</v>
      </c>
      <c r="F50" s="164">
        <v>0</v>
      </c>
      <c r="G50" s="164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v>0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0</v>
      </c>
      <c r="AA50" s="165">
        <v>0</v>
      </c>
      <c r="AB50" s="165">
        <v>0</v>
      </c>
      <c r="AC50" s="165">
        <v>0</v>
      </c>
      <c r="AD50" s="165">
        <v>0</v>
      </c>
      <c r="AE50" s="165">
        <v>0</v>
      </c>
      <c r="AF50" s="165">
        <v>0</v>
      </c>
      <c r="AG50" s="165">
        <f>SUM('[1]форма 1'!AG85)</f>
        <v>0</v>
      </c>
      <c r="AH50" s="165">
        <f>SUM('[1]форма 1'!AH85)</f>
        <v>0</v>
      </c>
      <c r="AI50" s="165">
        <v>0</v>
      </c>
      <c r="AJ50" s="165">
        <v>0</v>
      </c>
    </row>
    <row r="51" spans="1:36" s="168" customFormat="1" ht="37.5" customHeight="1" x14ac:dyDescent="0.2">
      <c r="A51" s="159">
        <v>36</v>
      </c>
      <c r="B51" s="161" t="s">
        <v>160</v>
      </c>
      <c r="C51" s="162" t="s">
        <v>161</v>
      </c>
      <c r="D51" s="163">
        <v>0</v>
      </c>
      <c r="E51" s="164">
        <v>0</v>
      </c>
      <c r="F51" s="164">
        <v>0</v>
      </c>
      <c r="G51" s="164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v>0</v>
      </c>
      <c r="P51" s="165">
        <v>0</v>
      </c>
      <c r="Q51" s="165">
        <v>0</v>
      </c>
      <c r="R51" s="165">
        <v>0</v>
      </c>
      <c r="S51" s="165">
        <v>0</v>
      </c>
      <c r="T51" s="165">
        <v>0</v>
      </c>
      <c r="U51" s="165">
        <v>0</v>
      </c>
      <c r="V51" s="165">
        <v>0</v>
      </c>
      <c r="W51" s="165">
        <v>0</v>
      </c>
      <c r="X51" s="165">
        <v>0</v>
      </c>
      <c r="Y51" s="165">
        <v>0</v>
      </c>
      <c r="Z51" s="165">
        <v>0</v>
      </c>
      <c r="AA51" s="165">
        <v>0</v>
      </c>
      <c r="AB51" s="165">
        <v>0</v>
      </c>
      <c r="AC51" s="165">
        <v>0</v>
      </c>
      <c r="AD51" s="165">
        <v>0</v>
      </c>
      <c r="AE51" s="165">
        <v>0</v>
      </c>
      <c r="AF51" s="165">
        <v>0</v>
      </c>
      <c r="AG51" s="165">
        <f>SUM('[1]форма 1'!AG86)</f>
        <v>0</v>
      </c>
      <c r="AH51" s="165">
        <f>SUM('[1]форма 1'!AH86)</f>
        <v>0</v>
      </c>
      <c r="AI51" s="165">
        <v>0</v>
      </c>
      <c r="AJ51" s="165">
        <v>0</v>
      </c>
    </row>
    <row r="52" spans="1:36" s="168" customFormat="1" ht="37.5" customHeight="1" x14ac:dyDescent="0.2">
      <c r="A52" s="160">
        <v>37</v>
      </c>
      <c r="B52" s="161" t="s">
        <v>162</v>
      </c>
      <c r="C52" s="162" t="s">
        <v>163</v>
      </c>
      <c r="D52" s="163">
        <v>0</v>
      </c>
      <c r="E52" s="164">
        <v>0</v>
      </c>
      <c r="F52" s="164">
        <v>0</v>
      </c>
      <c r="G52" s="164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  <c r="P52" s="165">
        <v>0</v>
      </c>
      <c r="Q52" s="165">
        <v>0</v>
      </c>
      <c r="R52" s="165">
        <v>0</v>
      </c>
      <c r="S52" s="165">
        <v>0</v>
      </c>
      <c r="T52" s="165">
        <v>0</v>
      </c>
      <c r="U52" s="165">
        <v>0</v>
      </c>
      <c r="V52" s="165">
        <v>0</v>
      </c>
      <c r="W52" s="165">
        <v>0</v>
      </c>
      <c r="X52" s="165">
        <v>0</v>
      </c>
      <c r="Y52" s="165">
        <v>0</v>
      </c>
      <c r="Z52" s="165">
        <v>0</v>
      </c>
      <c r="AA52" s="165">
        <v>0</v>
      </c>
      <c r="AB52" s="165">
        <v>0</v>
      </c>
      <c r="AC52" s="165">
        <v>0</v>
      </c>
      <c r="AD52" s="165">
        <v>0</v>
      </c>
      <c r="AE52" s="165">
        <v>0</v>
      </c>
      <c r="AF52" s="165">
        <v>0</v>
      </c>
      <c r="AG52" s="165">
        <f>SUM('[1]форма 1'!AG87)</f>
        <v>0</v>
      </c>
      <c r="AH52" s="165">
        <f>SUM('[1]форма 1'!AH87)</f>
        <v>0</v>
      </c>
      <c r="AI52" s="165">
        <v>0</v>
      </c>
      <c r="AJ52" s="165">
        <v>0</v>
      </c>
    </row>
    <row r="53" spans="1:36" s="168" customFormat="1" ht="37.5" customHeight="1" x14ac:dyDescent="0.2">
      <c r="A53" s="160">
        <v>38</v>
      </c>
      <c r="B53" s="161" t="s">
        <v>164</v>
      </c>
      <c r="C53" s="162" t="s">
        <v>165</v>
      </c>
      <c r="D53" s="163">
        <v>0</v>
      </c>
      <c r="E53" s="164">
        <v>0</v>
      </c>
      <c r="F53" s="164">
        <v>0</v>
      </c>
      <c r="G53" s="164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5">
        <v>0</v>
      </c>
      <c r="Q53" s="165">
        <v>0</v>
      </c>
      <c r="R53" s="165">
        <v>0</v>
      </c>
      <c r="S53" s="165">
        <v>0</v>
      </c>
      <c r="T53" s="165">
        <v>0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0</v>
      </c>
      <c r="AA53" s="165">
        <v>0</v>
      </c>
      <c r="AB53" s="165">
        <v>0</v>
      </c>
      <c r="AC53" s="165">
        <v>0</v>
      </c>
      <c r="AD53" s="165">
        <v>0</v>
      </c>
      <c r="AE53" s="165">
        <v>0</v>
      </c>
      <c r="AF53" s="165">
        <v>0</v>
      </c>
      <c r="AG53" s="165">
        <f>SUM('[1]форма 1'!AG88)</f>
        <v>0</v>
      </c>
      <c r="AH53" s="165">
        <f>SUM('[1]форма 1'!AH88)</f>
        <v>0</v>
      </c>
      <c r="AI53" s="165">
        <v>0</v>
      </c>
      <c r="AJ53" s="165">
        <v>0</v>
      </c>
    </row>
    <row r="54" spans="1:36" s="168" customFormat="1" ht="37.5" customHeight="1" x14ac:dyDescent="0.2">
      <c r="A54" s="160">
        <v>39</v>
      </c>
      <c r="B54" s="161" t="s">
        <v>166</v>
      </c>
      <c r="C54" s="162" t="s">
        <v>167</v>
      </c>
      <c r="D54" s="163">
        <v>0</v>
      </c>
      <c r="E54" s="164">
        <v>0</v>
      </c>
      <c r="F54" s="164">
        <v>0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5">
        <v>0</v>
      </c>
      <c r="Q54" s="165">
        <v>0</v>
      </c>
      <c r="R54" s="165">
        <v>0</v>
      </c>
      <c r="S54" s="165">
        <v>0</v>
      </c>
      <c r="T54" s="165">
        <v>0</v>
      </c>
      <c r="U54" s="165">
        <v>0</v>
      </c>
      <c r="V54" s="165">
        <v>0</v>
      </c>
      <c r="W54" s="165">
        <v>0</v>
      </c>
      <c r="X54" s="165">
        <v>0</v>
      </c>
      <c r="Y54" s="165">
        <v>0</v>
      </c>
      <c r="Z54" s="165">
        <v>0</v>
      </c>
      <c r="AA54" s="165">
        <v>0</v>
      </c>
      <c r="AB54" s="165">
        <v>0</v>
      </c>
      <c r="AC54" s="165">
        <v>0</v>
      </c>
      <c r="AD54" s="165">
        <v>0</v>
      </c>
      <c r="AE54" s="165">
        <v>0</v>
      </c>
      <c r="AF54" s="165">
        <v>0</v>
      </c>
      <c r="AG54" s="165">
        <f>SUM('[1]форма 1'!AG89)</f>
        <v>0</v>
      </c>
      <c r="AH54" s="165">
        <f>SUM('[1]форма 1'!AH89)</f>
        <v>0</v>
      </c>
      <c r="AI54" s="165">
        <v>0</v>
      </c>
      <c r="AJ54" s="165">
        <v>0</v>
      </c>
    </row>
    <row r="55" spans="1:36" s="168" customFormat="1" ht="37.5" customHeight="1" x14ac:dyDescent="0.2">
      <c r="A55" s="160">
        <v>40</v>
      </c>
      <c r="B55" s="161" t="s">
        <v>168</v>
      </c>
      <c r="C55" s="162" t="s">
        <v>169</v>
      </c>
      <c r="D55" s="163">
        <v>0</v>
      </c>
      <c r="E55" s="164">
        <v>0</v>
      </c>
      <c r="F55" s="164">
        <v>0</v>
      </c>
      <c r="G55" s="164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165">
        <v>0</v>
      </c>
      <c r="N55" s="165">
        <v>0</v>
      </c>
      <c r="O55" s="165">
        <v>0</v>
      </c>
      <c r="P55" s="165">
        <v>0</v>
      </c>
      <c r="Q55" s="165">
        <v>0</v>
      </c>
      <c r="R55" s="165">
        <v>0</v>
      </c>
      <c r="S55" s="165">
        <v>0</v>
      </c>
      <c r="T55" s="165">
        <v>0</v>
      </c>
      <c r="U55" s="165">
        <v>0</v>
      </c>
      <c r="V55" s="165">
        <v>0</v>
      </c>
      <c r="W55" s="165">
        <v>0</v>
      </c>
      <c r="X55" s="165">
        <v>0</v>
      </c>
      <c r="Y55" s="165">
        <v>0</v>
      </c>
      <c r="Z55" s="165">
        <v>0</v>
      </c>
      <c r="AA55" s="165">
        <v>0</v>
      </c>
      <c r="AB55" s="165">
        <v>0</v>
      </c>
      <c r="AC55" s="165">
        <v>0</v>
      </c>
      <c r="AD55" s="165">
        <v>0</v>
      </c>
      <c r="AE55" s="165">
        <v>0</v>
      </c>
      <c r="AF55" s="165">
        <v>0</v>
      </c>
      <c r="AG55" s="165">
        <f>SUM('[1]форма 1'!AG90)</f>
        <v>0</v>
      </c>
      <c r="AH55" s="165">
        <f>SUM('[1]форма 1'!AH90)</f>
        <v>0</v>
      </c>
      <c r="AI55" s="165">
        <v>0</v>
      </c>
      <c r="AJ55" s="165">
        <v>0</v>
      </c>
    </row>
    <row r="56" spans="1:36" s="168" customFormat="1" ht="37.5" customHeight="1" x14ac:dyDescent="0.2">
      <c r="A56" s="160">
        <v>41</v>
      </c>
      <c r="B56" s="161" t="s">
        <v>170</v>
      </c>
      <c r="C56" s="162" t="s">
        <v>171</v>
      </c>
      <c r="D56" s="163">
        <v>0</v>
      </c>
      <c r="E56" s="164">
        <v>0</v>
      </c>
      <c r="F56" s="164">
        <v>0</v>
      </c>
      <c r="G56" s="164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  <c r="P56" s="165">
        <v>0</v>
      </c>
      <c r="Q56" s="165">
        <v>0</v>
      </c>
      <c r="R56" s="165">
        <v>0</v>
      </c>
      <c r="S56" s="165">
        <v>0</v>
      </c>
      <c r="T56" s="165">
        <v>0</v>
      </c>
      <c r="U56" s="165">
        <v>0</v>
      </c>
      <c r="V56" s="165">
        <v>0</v>
      </c>
      <c r="W56" s="165">
        <v>0</v>
      </c>
      <c r="X56" s="165">
        <v>0</v>
      </c>
      <c r="Y56" s="165">
        <v>0</v>
      </c>
      <c r="Z56" s="165">
        <v>0</v>
      </c>
      <c r="AA56" s="165">
        <v>0</v>
      </c>
      <c r="AB56" s="165">
        <v>0</v>
      </c>
      <c r="AC56" s="165">
        <v>0</v>
      </c>
      <c r="AD56" s="165">
        <v>0</v>
      </c>
      <c r="AE56" s="165">
        <v>0</v>
      </c>
      <c r="AF56" s="165">
        <v>0</v>
      </c>
      <c r="AG56" s="165">
        <f>SUM('[1]форма 1'!AG91)</f>
        <v>0</v>
      </c>
      <c r="AH56" s="165">
        <f>SUM('[1]форма 1'!AH91)</f>
        <v>0</v>
      </c>
      <c r="AI56" s="165">
        <v>0</v>
      </c>
      <c r="AJ56" s="165">
        <v>0</v>
      </c>
    </row>
    <row r="57" spans="1:36" s="168" customFormat="1" ht="37.5" customHeight="1" x14ac:dyDescent="0.2">
      <c r="A57" s="160">
        <v>42</v>
      </c>
      <c r="B57" s="161" t="s">
        <v>172</v>
      </c>
      <c r="C57" s="162" t="s">
        <v>98</v>
      </c>
      <c r="D57" s="163">
        <v>1728366.26</v>
      </c>
      <c r="E57" s="164">
        <v>0</v>
      </c>
      <c r="F57" s="164">
        <v>138431.4</v>
      </c>
      <c r="G57" s="164">
        <v>0</v>
      </c>
      <c r="H57" s="165">
        <v>138431.4</v>
      </c>
      <c r="I57" s="165">
        <v>0</v>
      </c>
      <c r="J57" s="165">
        <v>68117.53</v>
      </c>
      <c r="K57" s="165">
        <v>0</v>
      </c>
      <c r="L57" s="165">
        <v>68117.53</v>
      </c>
      <c r="M57" s="165">
        <v>0</v>
      </c>
      <c r="N57" s="165">
        <v>1521817.33</v>
      </c>
      <c r="O57" s="165">
        <v>0</v>
      </c>
      <c r="P57" s="165">
        <v>1481316.2300000002</v>
      </c>
      <c r="Q57" s="165">
        <v>0</v>
      </c>
      <c r="R57" s="165">
        <v>15781.09</v>
      </c>
      <c r="S57" s="165">
        <v>15781.09</v>
      </c>
      <c r="T57" s="165">
        <v>1310384.0599999998</v>
      </c>
      <c r="U57" s="165">
        <v>0</v>
      </c>
      <c r="V57" s="165">
        <v>1313534.73</v>
      </c>
      <c r="W57" s="165">
        <v>0</v>
      </c>
      <c r="X57" s="165">
        <v>195652.18</v>
      </c>
      <c r="Y57" s="165">
        <v>0</v>
      </c>
      <c r="Z57" s="165">
        <v>152000.41</v>
      </c>
      <c r="AA57" s="165">
        <v>0</v>
      </c>
      <c r="AB57" s="165">
        <v>0</v>
      </c>
      <c r="AC57" s="165">
        <v>0</v>
      </c>
      <c r="AD57" s="165">
        <v>0</v>
      </c>
      <c r="AE57" s="165">
        <v>0</v>
      </c>
      <c r="AF57" s="165">
        <v>0</v>
      </c>
      <c r="AG57" s="165">
        <f>SUM('[1]форма 1'!AG92)</f>
        <v>0</v>
      </c>
      <c r="AH57" s="165">
        <f>SUM('[1]форма 1'!AH92)</f>
        <v>0</v>
      </c>
      <c r="AI57" s="165">
        <v>1687865.1600000001</v>
      </c>
      <c r="AJ57" s="165">
        <v>0</v>
      </c>
    </row>
    <row r="58" spans="1:36" s="168" customFormat="1" ht="37.5" customHeight="1" x14ac:dyDescent="0.2">
      <c r="A58" s="160">
        <v>43</v>
      </c>
      <c r="B58" s="161" t="s">
        <v>173</v>
      </c>
      <c r="C58" s="162" t="s">
        <v>99</v>
      </c>
      <c r="D58" s="163">
        <v>189436.55</v>
      </c>
      <c r="E58" s="164">
        <v>0</v>
      </c>
      <c r="F58" s="164">
        <v>0</v>
      </c>
      <c r="G58" s="164">
        <v>0</v>
      </c>
      <c r="H58" s="165">
        <v>0</v>
      </c>
      <c r="I58" s="165">
        <v>0</v>
      </c>
      <c r="J58" s="165">
        <v>0</v>
      </c>
      <c r="K58" s="165">
        <v>0</v>
      </c>
      <c r="L58" s="165">
        <v>0</v>
      </c>
      <c r="M58" s="165">
        <v>0</v>
      </c>
      <c r="N58" s="165">
        <v>189436.55</v>
      </c>
      <c r="O58" s="165">
        <v>0</v>
      </c>
      <c r="P58" s="165">
        <v>175389.43</v>
      </c>
      <c r="Q58" s="165">
        <v>0</v>
      </c>
      <c r="R58" s="165">
        <v>0</v>
      </c>
      <c r="S58" s="165">
        <v>0</v>
      </c>
      <c r="T58" s="165">
        <v>175389.43</v>
      </c>
      <c r="U58" s="165">
        <v>0</v>
      </c>
      <c r="V58" s="165">
        <v>175389.43</v>
      </c>
      <c r="W58" s="165">
        <v>0</v>
      </c>
      <c r="X58" s="165">
        <v>14047.12</v>
      </c>
      <c r="Y58" s="165">
        <v>0</v>
      </c>
      <c r="Z58" s="165">
        <v>0</v>
      </c>
      <c r="AA58" s="165">
        <v>0</v>
      </c>
      <c r="AB58" s="165">
        <v>0</v>
      </c>
      <c r="AC58" s="165">
        <v>0</v>
      </c>
      <c r="AD58" s="165">
        <v>0</v>
      </c>
      <c r="AE58" s="165">
        <v>0</v>
      </c>
      <c r="AF58" s="165">
        <v>10000</v>
      </c>
      <c r="AG58" s="165">
        <f>SUM('[1]форма 1'!AG93)</f>
        <v>0</v>
      </c>
      <c r="AH58" s="165">
        <f>SUM('[1]форма 1'!AH93)</f>
        <v>0</v>
      </c>
      <c r="AI58" s="165">
        <v>175389.43</v>
      </c>
      <c r="AJ58" s="165">
        <v>0</v>
      </c>
    </row>
    <row r="59" spans="1:36" s="168" customFormat="1" ht="37.5" customHeight="1" x14ac:dyDescent="0.2">
      <c r="A59" s="160">
        <v>44</v>
      </c>
      <c r="B59" s="161" t="s">
        <v>174</v>
      </c>
      <c r="C59" s="162" t="s">
        <v>100</v>
      </c>
      <c r="D59" s="163">
        <v>325130.23</v>
      </c>
      <c r="E59" s="164">
        <v>0</v>
      </c>
      <c r="F59" s="164">
        <v>141484.01</v>
      </c>
      <c r="G59" s="164">
        <v>0</v>
      </c>
      <c r="H59" s="165">
        <v>81550.009999999995</v>
      </c>
      <c r="I59" s="165">
        <v>0</v>
      </c>
      <c r="J59" s="165">
        <v>60234.92</v>
      </c>
      <c r="K59" s="165">
        <v>0</v>
      </c>
      <c r="L59" s="165">
        <v>60234.92</v>
      </c>
      <c r="M59" s="165">
        <v>0</v>
      </c>
      <c r="N59" s="165">
        <v>123411.3</v>
      </c>
      <c r="O59" s="165">
        <v>0</v>
      </c>
      <c r="P59" s="165">
        <v>98170.61</v>
      </c>
      <c r="Q59" s="165">
        <v>0</v>
      </c>
      <c r="R59" s="165">
        <v>0</v>
      </c>
      <c r="S59" s="165">
        <v>0</v>
      </c>
      <c r="T59" s="165">
        <v>103411.3</v>
      </c>
      <c r="U59" s="165">
        <v>0</v>
      </c>
      <c r="V59" s="165">
        <v>83170.61</v>
      </c>
      <c r="W59" s="165">
        <v>0</v>
      </c>
      <c r="X59" s="165">
        <v>20000</v>
      </c>
      <c r="Y59" s="165">
        <v>0</v>
      </c>
      <c r="Z59" s="165">
        <v>15000</v>
      </c>
      <c r="AA59" s="165">
        <v>0</v>
      </c>
      <c r="AB59" s="165">
        <v>0</v>
      </c>
      <c r="AC59" s="165">
        <v>0</v>
      </c>
      <c r="AD59" s="165">
        <v>0</v>
      </c>
      <c r="AE59" s="165">
        <v>0</v>
      </c>
      <c r="AF59" s="165">
        <v>5000</v>
      </c>
      <c r="AG59" s="165">
        <f>SUM('[1]форма 1'!AG94)</f>
        <v>0</v>
      </c>
      <c r="AH59" s="165">
        <f>SUM('[1]форма 1'!AH94)</f>
        <v>0</v>
      </c>
      <c r="AI59" s="165">
        <v>239955.53999999998</v>
      </c>
      <c r="AJ59" s="165">
        <v>0</v>
      </c>
    </row>
    <row r="60" spans="1:36" s="168" customFormat="1" ht="37.5" customHeight="1" x14ac:dyDescent="0.2">
      <c r="A60" s="160">
        <v>45</v>
      </c>
      <c r="B60" s="161" t="s">
        <v>175</v>
      </c>
      <c r="C60" s="162" t="s">
        <v>176</v>
      </c>
      <c r="D60" s="163">
        <v>211941.12</v>
      </c>
      <c r="E60" s="164">
        <v>0</v>
      </c>
      <c r="F60" s="164">
        <v>50776.46</v>
      </c>
      <c r="G60" s="164">
        <v>0</v>
      </c>
      <c r="H60" s="165">
        <v>50776.46</v>
      </c>
      <c r="I60" s="165">
        <v>0</v>
      </c>
      <c r="J60" s="165">
        <v>4383.79</v>
      </c>
      <c r="K60" s="165">
        <v>0</v>
      </c>
      <c r="L60" s="165">
        <v>4383.79</v>
      </c>
      <c r="M60" s="165">
        <v>0</v>
      </c>
      <c r="N60" s="165">
        <v>156780.87</v>
      </c>
      <c r="O60" s="165">
        <v>0</v>
      </c>
      <c r="P60" s="165">
        <v>146223.87</v>
      </c>
      <c r="Q60" s="165">
        <v>0</v>
      </c>
      <c r="R60" s="165">
        <v>0</v>
      </c>
      <c r="S60" s="165">
        <v>0</v>
      </c>
      <c r="T60" s="165">
        <v>84464.57</v>
      </c>
      <c r="U60" s="165">
        <v>0</v>
      </c>
      <c r="V60" s="165">
        <v>84464.57</v>
      </c>
      <c r="W60" s="165">
        <v>0</v>
      </c>
      <c r="X60" s="165">
        <v>72316.3</v>
      </c>
      <c r="Y60" s="165">
        <v>0</v>
      </c>
      <c r="Z60" s="165">
        <v>61759.3</v>
      </c>
      <c r="AA60" s="165">
        <v>0</v>
      </c>
      <c r="AB60" s="165">
        <v>0</v>
      </c>
      <c r="AC60" s="165">
        <v>0</v>
      </c>
      <c r="AD60" s="165">
        <v>0</v>
      </c>
      <c r="AE60" s="165">
        <v>0</v>
      </c>
      <c r="AF60" s="165">
        <v>0</v>
      </c>
      <c r="AG60" s="165">
        <f>SUM('[1]форма 1'!AG95)</f>
        <v>0</v>
      </c>
      <c r="AH60" s="165">
        <f>SUM('[1]форма 1'!AH95)</f>
        <v>0</v>
      </c>
      <c r="AI60" s="165">
        <v>201384.12</v>
      </c>
      <c r="AJ60" s="165">
        <v>0</v>
      </c>
    </row>
    <row r="61" spans="1:36" s="168" customFormat="1" ht="37.5" customHeight="1" x14ac:dyDescent="0.2">
      <c r="A61" s="160">
        <v>46</v>
      </c>
      <c r="B61" s="161" t="s">
        <v>177</v>
      </c>
      <c r="C61" s="162" t="s">
        <v>178</v>
      </c>
      <c r="D61" s="163">
        <v>0</v>
      </c>
      <c r="E61" s="164">
        <v>0</v>
      </c>
      <c r="F61" s="164">
        <v>0</v>
      </c>
      <c r="G61" s="164">
        <v>0</v>
      </c>
      <c r="H61" s="165">
        <v>0</v>
      </c>
      <c r="I61" s="165">
        <v>0</v>
      </c>
      <c r="J61" s="165">
        <v>0</v>
      </c>
      <c r="K61" s="165">
        <v>0</v>
      </c>
      <c r="L61" s="165">
        <v>0</v>
      </c>
      <c r="M61" s="165">
        <v>0</v>
      </c>
      <c r="N61" s="165">
        <v>0</v>
      </c>
      <c r="O61" s="165">
        <v>0</v>
      </c>
      <c r="P61" s="165">
        <v>0</v>
      </c>
      <c r="Q61" s="165">
        <v>0</v>
      </c>
      <c r="R61" s="165">
        <v>0</v>
      </c>
      <c r="S61" s="165">
        <v>0</v>
      </c>
      <c r="T61" s="165">
        <v>0</v>
      </c>
      <c r="U61" s="165">
        <v>0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AA61" s="165">
        <v>0</v>
      </c>
      <c r="AB61" s="165">
        <v>0</v>
      </c>
      <c r="AC61" s="165">
        <v>0</v>
      </c>
      <c r="AD61" s="165">
        <v>0</v>
      </c>
      <c r="AE61" s="165">
        <v>0</v>
      </c>
      <c r="AF61" s="165">
        <v>0</v>
      </c>
      <c r="AG61" s="165">
        <f>SUM('[1]форма 1'!AG96)</f>
        <v>0</v>
      </c>
      <c r="AH61" s="165">
        <f>SUM('[1]форма 1'!AH96)</f>
        <v>1800</v>
      </c>
      <c r="AI61" s="165">
        <v>0</v>
      </c>
      <c r="AJ61" s="165">
        <v>0</v>
      </c>
    </row>
    <row r="62" spans="1:36" s="168" customFormat="1" ht="37.5" customHeight="1" thickBot="1" x14ac:dyDescent="0.25">
      <c r="A62" s="160">
        <v>47</v>
      </c>
      <c r="B62" s="161" t="s">
        <v>179</v>
      </c>
      <c r="C62" s="162" t="s">
        <v>180</v>
      </c>
      <c r="D62" s="163">
        <v>0</v>
      </c>
      <c r="E62" s="164">
        <v>0</v>
      </c>
      <c r="F62" s="164">
        <v>0</v>
      </c>
      <c r="G62" s="164">
        <v>0</v>
      </c>
      <c r="H62" s="165">
        <v>0</v>
      </c>
      <c r="I62" s="165">
        <v>0</v>
      </c>
      <c r="J62" s="165">
        <v>0</v>
      </c>
      <c r="K62" s="165">
        <v>0</v>
      </c>
      <c r="L62" s="165">
        <v>0</v>
      </c>
      <c r="M62" s="165">
        <v>0</v>
      </c>
      <c r="N62" s="165">
        <v>0</v>
      </c>
      <c r="O62" s="165">
        <v>0</v>
      </c>
      <c r="P62" s="165">
        <v>0</v>
      </c>
      <c r="Q62" s="165">
        <v>0</v>
      </c>
      <c r="R62" s="165">
        <v>0</v>
      </c>
      <c r="S62" s="165">
        <v>0</v>
      </c>
      <c r="T62" s="165">
        <v>0</v>
      </c>
      <c r="U62" s="165">
        <v>0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AA62" s="165">
        <v>0</v>
      </c>
      <c r="AB62" s="165">
        <v>0</v>
      </c>
      <c r="AC62" s="165">
        <v>0</v>
      </c>
      <c r="AD62" s="165">
        <v>0</v>
      </c>
      <c r="AE62" s="165">
        <v>0</v>
      </c>
      <c r="AF62" s="165">
        <v>0</v>
      </c>
      <c r="AG62" s="165">
        <f>SUM('[1]форма 1'!AG97)</f>
        <v>0</v>
      </c>
      <c r="AH62" s="165">
        <f>SUM('[1]форма 1'!AH97)</f>
        <v>0</v>
      </c>
      <c r="AI62" s="165">
        <v>0</v>
      </c>
      <c r="AJ62" s="165">
        <v>0</v>
      </c>
    </row>
    <row r="63" spans="1:36" s="157" customFormat="1" ht="13.5" thickBot="1" x14ac:dyDescent="0.25">
      <c r="A63" s="236" t="s">
        <v>2</v>
      </c>
      <c r="B63" s="237"/>
      <c r="C63" s="158"/>
      <c r="D63" s="113">
        <f>SUM(D16:D62)</f>
        <v>188872382.79999998</v>
      </c>
      <c r="E63" s="113">
        <f t="shared" ref="E63:AJ63" si="0">SUM(E16:E62)</f>
        <v>848267.57000000007</v>
      </c>
      <c r="F63" s="113">
        <f t="shared" si="0"/>
        <v>3852595.08</v>
      </c>
      <c r="G63" s="113">
        <f t="shared" si="0"/>
        <v>121774.64</v>
      </c>
      <c r="H63" s="113">
        <f t="shared" si="0"/>
        <v>2848115.9499999997</v>
      </c>
      <c r="I63" s="113">
        <f t="shared" si="0"/>
        <v>0</v>
      </c>
      <c r="J63" s="113">
        <f t="shared" si="0"/>
        <v>59639744.040000007</v>
      </c>
      <c r="K63" s="113">
        <f t="shared" si="0"/>
        <v>0</v>
      </c>
      <c r="L63" s="113">
        <f t="shared" si="0"/>
        <v>51765157.700000003</v>
      </c>
      <c r="M63" s="113">
        <f t="shared" si="0"/>
        <v>0</v>
      </c>
      <c r="N63" s="113">
        <f t="shared" si="0"/>
        <v>125380043.68000001</v>
      </c>
      <c r="O63" s="113">
        <f t="shared" si="0"/>
        <v>726492.92999999993</v>
      </c>
      <c r="P63" s="113">
        <f t="shared" si="0"/>
        <v>61039923.099999987</v>
      </c>
      <c r="Q63" s="113">
        <f t="shared" si="0"/>
        <v>0</v>
      </c>
      <c r="R63" s="113">
        <f t="shared" si="0"/>
        <v>1805354.37</v>
      </c>
      <c r="S63" s="113">
        <f t="shared" si="0"/>
        <v>929067.30999999994</v>
      </c>
      <c r="T63" s="113">
        <f t="shared" si="0"/>
        <v>100812680.99000001</v>
      </c>
      <c r="U63" s="113">
        <f t="shared" si="0"/>
        <v>387919.23</v>
      </c>
      <c r="V63" s="113">
        <f t="shared" si="0"/>
        <v>41475046.920000002</v>
      </c>
      <c r="W63" s="113">
        <f t="shared" si="0"/>
        <v>0</v>
      </c>
      <c r="X63" s="113">
        <f t="shared" si="0"/>
        <v>22762008.32</v>
      </c>
      <c r="Y63" s="113">
        <f t="shared" si="0"/>
        <v>543670.17999999993</v>
      </c>
      <c r="Z63" s="113">
        <f t="shared" si="0"/>
        <v>18635808.870000001</v>
      </c>
      <c r="AA63" s="113">
        <f t="shared" si="0"/>
        <v>205096.48</v>
      </c>
      <c r="AB63" s="113">
        <f t="shared" si="0"/>
        <v>0</v>
      </c>
      <c r="AC63" s="113">
        <f t="shared" si="0"/>
        <v>0</v>
      </c>
      <c r="AD63" s="114">
        <f t="shared" si="0"/>
        <v>0</v>
      </c>
      <c r="AE63" s="114">
        <f t="shared" si="0"/>
        <v>0</v>
      </c>
      <c r="AF63" s="113">
        <f t="shared" si="0"/>
        <v>4052542.1599999997</v>
      </c>
      <c r="AG63" s="102">
        <f t="shared" si="0"/>
        <v>0</v>
      </c>
      <c r="AH63" s="102">
        <f t="shared" si="0"/>
        <v>2793967.96</v>
      </c>
      <c r="AI63" s="113">
        <f t="shared" si="0"/>
        <v>115653196.75000001</v>
      </c>
      <c r="AJ63" s="113">
        <f t="shared" si="0"/>
        <v>0</v>
      </c>
    </row>
    <row r="64" spans="1:36" x14ac:dyDescent="0.2">
      <c r="A64" s="123"/>
      <c r="B64" s="123"/>
      <c r="C64" s="12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4">
        <v>0</v>
      </c>
      <c r="AE64" s="114">
        <v>0</v>
      </c>
      <c r="AF64" s="3"/>
      <c r="AG64" s="3"/>
      <c r="AH64" s="3"/>
      <c r="AI64" s="12"/>
      <c r="AJ64" s="12"/>
    </row>
    <row r="65" spans="30:31" ht="13.5" thickBot="1" x14ac:dyDescent="0.25">
      <c r="AD65" s="101">
        <v>0</v>
      </c>
      <c r="AE65" s="101">
        <v>0</v>
      </c>
    </row>
    <row r="66" spans="30:31" ht="13.5" thickBot="1" x14ac:dyDescent="0.25">
      <c r="AD66" s="113">
        <f>SUM(AD63:AD65)</f>
        <v>0</v>
      </c>
      <c r="AE66" s="113">
        <f>SUM(AE63:AE65)</f>
        <v>0</v>
      </c>
    </row>
    <row r="67" spans="30:31" x14ac:dyDescent="0.2">
      <c r="AD67" s="3"/>
      <c r="AE67" s="3"/>
    </row>
    <row r="68" spans="30:31" x14ac:dyDescent="0.2">
      <c r="AD68" s="3"/>
      <c r="AE68" s="3"/>
    </row>
    <row r="70" spans="30:31" ht="15" x14ac:dyDescent="0.25">
      <c r="AD70" s="142"/>
      <c r="AE70" s="142"/>
    </row>
    <row r="72" spans="30:31" ht="15" x14ac:dyDescent="0.25">
      <c r="AD72" s="142"/>
      <c r="AE72" s="142"/>
    </row>
  </sheetData>
  <mergeCells count="3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A23" sqref="A23:XFD27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4" t="s">
        <v>49</v>
      </c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AI1" s="129"/>
      <c r="AJ1" s="129"/>
    </row>
    <row r="2" spans="1:36" ht="14.25" x14ac:dyDescent="0.2">
      <c r="E2" s="294" t="s">
        <v>37</v>
      </c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AI2" s="129"/>
      <c r="AJ2" s="129"/>
    </row>
    <row r="3" spans="1:36" ht="14.25" x14ac:dyDescent="0.2">
      <c r="E3" s="129"/>
      <c r="F3" s="129"/>
      <c r="G3" s="129"/>
      <c r="H3" s="129"/>
      <c r="I3" s="129"/>
      <c r="J3" s="129"/>
      <c r="K3" s="61"/>
      <c r="L3" s="61"/>
      <c r="AI3" s="129"/>
      <c r="AJ3" s="129"/>
    </row>
    <row r="4" spans="1:36" x14ac:dyDescent="0.2">
      <c r="E4" s="231" t="s">
        <v>181</v>
      </c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AI4" s="124"/>
      <c r="AJ4" s="124"/>
    </row>
    <row r="5" spans="1:36" ht="13.5" thickBot="1" x14ac:dyDescent="0.25">
      <c r="F5" s="52"/>
      <c r="G5" s="52"/>
      <c r="H5" s="52"/>
      <c r="I5" s="52"/>
      <c r="J5" s="1"/>
      <c r="K5" s="124"/>
      <c r="P5" s="51"/>
      <c r="AJ5" s="1"/>
    </row>
    <row r="6" spans="1:36" s="3" customFormat="1" ht="30" customHeight="1" thickBot="1" x14ac:dyDescent="0.25">
      <c r="A6" s="240" t="s">
        <v>1</v>
      </c>
      <c r="B6" s="243" t="s">
        <v>78</v>
      </c>
      <c r="C6" s="246" t="s">
        <v>38</v>
      </c>
      <c r="D6" s="249" t="s">
        <v>8</v>
      </c>
      <c r="E6" s="249" t="s">
        <v>67</v>
      </c>
      <c r="F6" s="236" t="s">
        <v>10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310"/>
      <c r="AF6" s="249" t="s">
        <v>12</v>
      </c>
      <c r="AG6" s="312" t="s">
        <v>68</v>
      </c>
      <c r="AH6" s="313"/>
      <c r="AI6" s="253" t="s">
        <v>11</v>
      </c>
      <c r="AJ6" s="288"/>
    </row>
    <row r="7" spans="1:36" s="3" customFormat="1" ht="60.75" customHeight="1" thickBot="1" x14ac:dyDescent="0.25">
      <c r="A7" s="241"/>
      <c r="B7" s="244"/>
      <c r="C7" s="247"/>
      <c r="D7" s="250"/>
      <c r="E7" s="250"/>
      <c r="F7" s="253" t="s">
        <v>7</v>
      </c>
      <c r="G7" s="284"/>
      <c r="H7" s="284"/>
      <c r="I7" s="288"/>
      <c r="J7" s="253" t="s">
        <v>6</v>
      </c>
      <c r="K7" s="284"/>
      <c r="L7" s="284"/>
      <c r="M7" s="288"/>
      <c r="N7" s="303" t="s">
        <v>69</v>
      </c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5"/>
      <c r="AF7" s="250"/>
      <c r="AG7" s="314" t="s">
        <v>70</v>
      </c>
      <c r="AH7" s="275"/>
      <c r="AI7" s="295"/>
      <c r="AJ7" s="297"/>
    </row>
    <row r="8" spans="1:36" s="3" customFormat="1" ht="40.5" customHeight="1" thickBot="1" x14ac:dyDescent="0.25">
      <c r="A8" s="241"/>
      <c r="B8" s="244"/>
      <c r="C8" s="247"/>
      <c r="D8" s="250"/>
      <c r="E8" s="250"/>
      <c r="F8" s="295"/>
      <c r="G8" s="296"/>
      <c r="H8" s="296"/>
      <c r="I8" s="297"/>
      <c r="J8" s="295"/>
      <c r="K8" s="296"/>
      <c r="L8" s="296"/>
      <c r="M8" s="297"/>
      <c r="N8" s="249" t="s">
        <v>2</v>
      </c>
      <c r="O8" s="249" t="s">
        <v>71</v>
      </c>
      <c r="P8" s="292" t="s">
        <v>72</v>
      </c>
      <c r="Q8" s="306"/>
      <c r="R8" s="253" t="s">
        <v>73</v>
      </c>
      <c r="S8" s="288"/>
      <c r="T8" s="253" t="s">
        <v>74</v>
      </c>
      <c r="U8" s="278"/>
      <c r="V8" s="135"/>
      <c r="W8" s="136"/>
      <c r="X8" s="253" t="s">
        <v>75</v>
      </c>
      <c r="Y8" s="278"/>
      <c r="Z8" s="253" t="s">
        <v>74</v>
      </c>
      <c r="AA8" s="278"/>
      <c r="AB8" s="253" t="s">
        <v>76</v>
      </c>
      <c r="AC8" s="278"/>
      <c r="AD8" s="253" t="s">
        <v>74</v>
      </c>
      <c r="AE8" s="278"/>
      <c r="AF8" s="250"/>
      <c r="AG8" s="276"/>
      <c r="AH8" s="272"/>
      <c r="AI8" s="298"/>
      <c r="AJ8" s="300"/>
    </row>
    <row r="9" spans="1:36" s="3" customFormat="1" ht="30" customHeight="1" thickBot="1" x14ac:dyDescent="0.25">
      <c r="A9" s="241"/>
      <c r="B9" s="244"/>
      <c r="C9" s="247"/>
      <c r="D9" s="250"/>
      <c r="E9" s="250"/>
      <c r="F9" s="295"/>
      <c r="G9" s="296"/>
      <c r="H9" s="296"/>
      <c r="I9" s="297"/>
      <c r="J9" s="295"/>
      <c r="K9" s="296"/>
      <c r="L9" s="296"/>
      <c r="M9" s="297"/>
      <c r="N9" s="250"/>
      <c r="O9" s="250"/>
      <c r="P9" s="289" t="s">
        <v>9</v>
      </c>
      <c r="Q9" s="290" t="s">
        <v>67</v>
      </c>
      <c r="R9" s="295"/>
      <c r="S9" s="297"/>
      <c r="T9" s="276"/>
      <c r="U9" s="302"/>
      <c r="V9" s="28"/>
      <c r="W9" s="138"/>
      <c r="X9" s="276"/>
      <c r="Y9" s="302"/>
      <c r="Z9" s="276"/>
      <c r="AA9" s="302"/>
      <c r="AB9" s="276"/>
      <c r="AC9" s="302"/>
      <c r="AD9" s="276"/>
      <c r="AE9" s="302"/>
      <c r="AF9" s="250"/>
      <c r="AG9" s="277"/>
      <c r="AH9" s="274"/>
      <c r="AI9" s="311" t="s">
        <v>9</v>
      </c>
      <c r="AJ9" s="249" t="s">
        <v>67</v>
      </c>
    </row>
    <row r="10" spans="1:36" s="3" customFormat="1" ht="54" customHeight="1" thickBot="1" x14ac:dyDescent="0.25">
      <c r="A10" s="307"/>
      <c r="B10" s="308"/>
      <c r="C10" s="309"/>
      <c r="D10" s="301"/>
      <c r="E10" s="301"/>
      <c r="F10" s="298"/>
      <c r="G10" s="299"/>
      <c r="H10" s="299"/>
      <c r="I10" s="300"/>
      <c r="J10" s="298"/>
      <c r="K10" s="299"/>
      <c r="L10" s="299"/>
      <c r="M10" s="300"/>
      <c r="N10" s="301"/>
      <c r="O10" s="301"/>
      <c r="P10" s="261"/>
      <c r="Q10" s="301"/>
      <c r="R10" s="298"/>
      <c r="S10" s="300"/>
      <c r="T10" s="141" t="s">
        <v>9</v>
      </c>
      <c r="U10" s="137" t="s">
        <v>67</v>
      </c>
      <c r="V10" s="139"/>
      <c r="W10" s="140"/>
      <c r="X10" s="141" t="s">
        <v>9</v>
      </c>
      <c r="Y10" s="137" t="s">
        <v>67</v>
      </c>
      <c r="Z10" s="141" t="s">
        <v>9</v>
      </c>
      <c r="AA10" s="137" t="s">
        <v>67</v>
      </c>
      <c r="AB10" s="141" t="s">
        <v>9</v>
      </c>
      <c r="AC10" s="137" t="s">
        <v>67</v>
      </c>
      <c r="AD10" s="141" t="s">
        <v>9</v>
      </c>
      <c r="AE10" s="137" t="s">
        <v>67</v>
      </c>
      <c r="AF10" s="301"/>
      <c r="AG10" s="120" t="s">
        <v>9</v>
      </c>
      <c r="AH10" s="126" t="s">
        <v>67</v>
      </c>
      <c r="AI10" s="261"/>
      <c r="AJ10" s="301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1">
        <v>4</v>
      </c>
      <c r="E11" s="117">
        <v>5</v>
      </c>
      <c r="F11" s="95">
        <v>6</v>
      </c>
      <c r="G11" s="122">
        <v>9</v>
      </c>
      <c r="H11" s="116">
        <v>10</v>
      </c>
      <c r="I11" s="117">
        <v>11</v>
      </c>
      <c r="J11" s="95">
        <v>7</v>
      </c>
      <c r="K11" s="122">
        <v>13</v>
      </c>
      <c r="L11" s="116">
        <v>14</v>
      </c>
      <c r="M11" s="117">
        <v>15</v>
      </c>
      <c r="N11" s="121">
        <v>8</v>
      </c>
      <c r="O11" s="121">
        <v>17</v>
      </c>
      <c r="P11" s="116">
        <v>18</v>
      </c>
      <c r="Q11" s="117">
        <v>19</v>
      </c>
      <c r="R11" s="121">
        <v>9</v>
      </c>
      <c r="S11" s="121">
        <v>21</v>
      </c>
      <c r="T11" s="115">
        <v>10</v>
      </c>
      <c r="U11" s="115">
        <v>11</v>
      </c>
      <c r="V11" s="116">
        <v>24</v>
      </c>
      <c r="W11" s="117">
        <v>25</v>
      </c>
      <c r="X11" s="115">
        <v>12</v>
      </c>
      <c r="Y11" s="115">
        <v>13</v>
      </c>
      <c r="Z11" s="116">
        <v>28</v>
      </c>
      <c r="AA11" s="117">
        <v>29</v>
      </c>
      <c r="AB11" s="115">
        <v>14</v>
      </c>
      <c r="AC11" s="115">
        <v>15</v>
      </c>
      <c r="AD11" s="116">
        <v>32</v>
      </c>
      <c r="AE11" s="117">
        <v>33</v>
      </c>
      <c r="AF11" s="117">
        <v>16</v>
      </c>
      <c r="AG11" s="116">
        <v>35</v>
      </c>
      <c r="AH11" s="116">
        <v>36</v>
      </c>
      <c r="AI11" s="116">
        <v>17</v>
      </c>
      <c r="AJ11" s="117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96201801.950000003</v>
      </c>
      <c r="E12" s="97">
        <v>673302.69</v>
      </c>
      <c r="F12" s="97">
        <v>250940.02000000002</v>
      </c>
      <c r="G12" s="97">
        <v>24700</v>
      </c>
      <c r="H12" s="97">
        <v>209297.39</v>
      </c>
      <c r="I12" s="97">
        <v>0</v>
      </c>
      <c r="J12" s="97">
        <v>1378882.59</v>
      </c>
      <c r="K12" s="97">
        <v>0</v>
      </c>
      <c r="L12" s="97">
        <v>1133974.95</v>
      </c>
      <c r="M12" s="97">
        <v>0</v>
      </c>
      <c r="N12" s="97">
        <v>94571979.340000004</v>
      </c>
      <c r="O12" s="97">
        <v>648602.68999999994</v>
      </c>
      <c r="P12" s="97">
        <v>50332961.400000006</v>
      </c>
      <c r="Q12" s="97">
        <v>0</v>
      </c>
      <c r="R12" s="97">
        <v>545402.44999999995</v>
      </c>
      <c r="S12" s="97">
        <v>174892.67</v>
      </c>
      <c r="T12" s="97">
        <v>79574242.800000012</v>
      </c>
      <c r="U12" s="97">
        <v>310028.99</v>
      </c>
      <c r="V12" s="97">
        <v>37973042.579999998</v>
      </c>
      <c r="W12" s="97">
        <v>0</v>
      </c>
      <c r="X12" s="97">
        <v>14452334.089999998</v>
      </c>
      <c r="Y12" s="97">
        <v>338573.7</v>
      </c>
      <c r="Z12" s="97">
        <v>12185026.149999999</v>
      </c>
      <c r="AA12" s="97">
        <v>0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/>
      <c r="AH12" s="108"/>
      <c r="AI12" s="97">
        <v>51676233.74000001</v>
      </c>
      <c r="AJ12" s="97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237964.88</v>
      </c>
      <c r="E13" s="114">
        <v>174964.88</v>
      </c>
      <c r="F13" s="114">
        <v>97074.64</v>
      </c>
      <c r="G13" s="114">
        <v>97074.64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140890.23999999999</v>
      </c>
      <c r="O13" s="114">
        <v>77890.240000000005</v>
      </c>
      <c r="P13" s="114">
        <v>0</v>
      </c>
      <c r="Q13" s="114">
        <v>0</v>
      </c>
      <c r="R13" s="114">
        <v>0</v>
      </c>
      <c r="S13" s="114">
        <v>0</v>
      </c>
      <c r="T13" s="114">
        <v>77890.240000000005</v>
      </c>
      <c r="U13" s="114">
        <v>77890.240000000005</v>
      </c>
      <c r="V13" s="114">
        <v>0</v>
      </c>
      <c r="W13" s="114">
        <v>0</v>
      </c>
      <c r="X13" s="114">
        <v>63000</v>
      </c>
      <c r="Y13" s="114">
        <v>0</v>
      </c>
      <c r="Z13" s="114">
        <v>0</v>
      </c>
      <c r="AA13" s="114">
        <v>0</v>
      </c>
      <c r="AB13" s="114">
        <v>0</v>
      </c>
      <c r="AC13" s="114">
        <v>0</v>
      </c>
      <c r="AD13" s="114">
        <v>0</v>
      </c>
      <c r="AE13" s="114">
        <v>0</v>
      </c>
      <c r="AF13" s="114">
        <v>14406.99</v>
      </c>
      <c r="AG13" s="114"/>
      <c r="AH13" s="109"/>
      <c r="AI13" s="114">
        <v>0</v>
      </c>
      <c r="AJ13" s="114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262259.33999999997</v>
      </c>
      <c r="E14" s="114">
        <v>0</v>
      </c>
      <c r="F14" s="114">
        <v>262259.33999999997</v>
      </c>
      <c r="G14" s="114">
        <v>0</v>
      </c>
      <c r="H14" s="114">
        <v>212875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/>
      <c r="AH14" s="109"/>
      <c r="AI14" s="114">
        <v>212875</v>
      </c>
      <c r="AJ14" s="114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66537717.020000003</v>
      </c>
      <c r="E15" s="114">
        <v>0</v>
      </c>
      <c r="F15" s="114">
        <v>2401127.7700000005</v>
      </c>
      <c r="G15" s="114">
        <v>0</v>
      </c>
      <c r="H15" s="114">
        <v>1780386.5999999999</v>
      </c>
      <c r="I15" s="114">
        <v>0</v>
      </c>
      <c r="J15" s="114">
        <v>58227508.880000003</v>
      </c>
      <c r="K15" s="114">
        <v>0</v>
      </c>
      <c r="L15" s="114">
        <v>50597830.18</v>
      </c>
      <c r="M15" s="114">
        <v>0</v>
      </c>
      <c r="N15" s="114">
        <v>5909080.3700000001</v>
      </c>
      <c r="O15" s="114">
        <v>0</v>
      </c>
      <c r="P15" s="114">
        <v>4319988.8599999994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5909080.3700000001</v>
      </c>
      <c r="Y15" s="114">
        <v>205096.48</v>
      </c>
      <c r="Z15" s="114">
        <v>4319988.8599999994</v>
      </c>
      <c r="AA15" s="114">
        <v>205096.48</v>
      </c>
      <c r="AB15" s="114">
        <v>0</v>
      </c>
      <c r="AC15" s="114">
        <v>0</v>
      </c>
      <c r="AD15" s="114">
        <v>0</v>
      </c>
      <c r="AE15" s="114">
        <v>0</v>
      </c>
      <c r="AF15" s="114">
        <v>4009951.17</v>
      </c>
      <c r="AG15" s="114"/>
      <c r="AH15" s="109"/>
      <c r="AI15" s="114">
        <v>56698205.640000001</v>
      </c>
      <c r="AJ15" s="114">
        <v>0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/>
      <c r="AH16" s="109"/>
      <c r="AI16" s="114">
        <v>0</v>
      </c>
      <c r="AJ16" s="114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162329.57</v>
      </c>
      <c r="E17" s="114">
        <v>0</v>
      </c>
      <c r="F17" s="114">
        <v>162329.57</v>
      </c>
      <c r="G17" s="114">
        <v>0</v>
      </c>
      <c r="H17" s="114">
        <v>162329.57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0</v>
      </c>
      <c r="AG17" s="114"/>
      <c r="AH17" s="109"/>
      <c r="AI17" s="114">
        <v>162329.57</v>
      </c>
      <c r="AJ17" s="114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25114018.459999997</v>
      </c>
      <c r="E18" s="114">
        <v>0</v>
      </c>
      <c r="F18" s="114">
        <v>322572.15999999997</v>
      </c>
      <c r="G18" s="114">
        <v>0</v>
      </c>
      <c r="H18" s="114">
        <v>296640.39</v>
      </c>
      <c r="I18" s="114">
        <v>0</v>
      </c>
      <c r="J18" s="114">
        <v>33352.57</v>
      </c>
      <c r="K18" s="114">
        <v>0</v>
      </c>
      <c r="L18" s="114">
        <v>33352.57</v>
      </c>
      <c r="M18" s="114">
        <v>0</v>
      </c>
      <c r="N18" s="114">
        <v>24758093.729999997</v>
      </c>
      <c r="O18" s="114">
        <v>0</v>
      </c>
      <c r="P18" s="114">
        <v>6386972.8399999999</v>
      </c>
      <c r="Q18" s="114">
        <v>0</v>
      </c>
      <c r="R18" s="114">
        <v>1259951.9200000002</v>
      </c>
      <c r="S18" s="114">
        <v>754174.64</v>
      </c>
      <c r="T18" s="114">
        <v>21160547.950000003</v>
      </c>
      <c r="U18" s="114">
        <v>0</v>
      </c>
      <c r="V18" s="114">
        <v>3502004.3400000003</v>
      </c>
      <c r="W18" s="114">
        <v>0</v>
      </c>
      <c r="X18" s="114">
        <v>2337593.8600000003</v>
      </c>
      <c r="Y18" s="114">
        <v>0</v>
      </c>
      <c r="Z18" s="114">
        <v>2130793.8600000003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28184</v>
      </c>
      <c r="AG18" s="114"/>
      <c r="AH18" s="109"/>
      <c r="AI18" s="114">
        <v>6716965.7999999998</v>
      </c>
      <c r="AJ18" s="114">
        <v>0</v>
      </c>
    </row>
    <row r="19" spans="1:36" s="3" customFormat="1" ht="43.5" customHeight="1" thickBot="1" x14ac:dyDescent="0.25">
      <c r="A19" s="103">
        <v>8</v>
      </c>
      <c r="B19" s="104" t="s">
        <v>86</v>
      </c>
      <c r="C19" s="105" t="s">
        <v>46</v>
      </c>
      <c r="D19" s="99">
        <v>356291.58</v>
      </c>
      <c r="E19" s="100">
        <v>0</v>
      </c>
      <c r="F19" s="100">
        <v>356291.58</v>
      </c>
      <c r="G19" s="100">
        <v>0</v>
      </c>
      <c r="H19" s="100">
        <v>186587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100"/>
      <c r="AH19" s="110"/>
      <c r="AI19" s="100">
        <v>186587</v>
      </c>
      <c r="AJ19" s="100">
        <v>0</v>
      </c>
    </row>
    <row r="20" spans="1:36" s="3" customFormat="1" ht="27" customHeight="1" thickBot="1" x14ac:dyDescent="0.25">
      <c r="A20" s="106"/>
      <c r="B20" s="107"/>
      <c r="C20" s="130" t="s">
        <v>77</v>
      </c>
      <c r="D20" s="132">
        <f>SUM(D12:D19)</f>
        <v>188872382.80000001</v>
      </c>
      <c r="E20" s="133">
        <f t="shared" ref="E20:AH20" si="0">SUM(E12:E19)</f>
        <v>848267.57</v>
      </c>
      <c r="F20" s="133">
        <f t="shared" si="0"/>
        <v>3852595.0800000005</v>
      </c>
      <c r="G20" s="133">
        <f t="shared" si="0"/>
        <v>121774.64</v>
      </c>
      <c r="H20" s="133">
        <f t="shared" si="0"/>
        <v>2848115.9499999997</v>
      </c>
      <c r="I20" s="133">
        <f t="shared" si="0"/>
        <v>0</v>
      </c>
      <c r="J20" s="133">
        <f t="shared" si="0"/>
        <v>59639744.040000007</v>
      </c>
      <c r="K20" s="133">
        <f t="shared" si="0"/>
        <v>0</v>
      </c>
      <c r="L20" s="133">
        <f t="shared" si="0"/>
        <v>51765157.700000003</v>
      </c>
      <c r="M20" s="133">
        <f t="shared" si="0"/>
        <v>0</v>
      </c>
      <c r="N20" s="133">
        <f t="shared" si="0"/>
        <v>125380043.68000001</v>
      </c>
      <c r="O20" s="133">
        <f t="shared" si="0"/>
        <v>726492.92999999993</v>
      </c>
      <c r="P20" s="133">
        <f t="shared" si="0"/>
        <v>61039923.100000009</v>
      </c>
      <c r="Q20" s="133">
        <f t="shared" si="0"/>
        <v>0</v>
      </c>
      <c r="R20" s="133">
        <f t="shared" si="0"/>
        <v>1805354.37</v>
      </c>
      <c r="S20" s="133">
        <f t="shared" si="0"/>
        <v>929067.31</v>
      </c>
      <c r="T20" s="133">
        <f t="shared" si="0"/>
        <v>100812680.99000001</v>
      </c>
      <c r="U20" s="133">
        <f t="shared" si="0"/>
        <v>387919.23</v>
      </c>
      <c r="V20" s="133">
        <f t="shared" si="0"/>
        <v>41475046.920000002</v>
      </c>
      <c r="W20" s="133">
        <f t="shared" si="0"/>
        <v>0</v>
      </c>
      <c r="X20" s="133">
        <f t="shared" si="0"/>
        <v>22762008.319999997</v>
      </c>
      <c r="Y20" s="133">
        <f t="shared" si="0"/>
        <v>543670.18000000005</v>
      </c>
      <c r="Z20" s="133">
        <f t="shared" si="0"/>
        <v>18635808.869999997</v>
      </c>
      <c r="AA20" s="133">
        <f t="shared" si="0"/>
        <v>205096.48</v>
      </c>
      <c r="AB20" s="133">
        <f t="shared" si="0"/>
        <v>0</v>
      </c>
      <c r="AC20" s="133">
        <f t="shared" si="0"/>
        <v>0</v>
      </c>
      <c r="AD20" s="133">
        <f t="shared" si="0"/>
        <v>0</v>
      </c>
      <c r="AE20" s="133">
        <f t="shared" si="0"/>
        <v>0</v>
      </c>
      <c r="AF20" s="134">
        <f t="shared" si="0"/>
        <v>4052542.16</v>
      </c>
      <c r="AG20" s="131">
        <f t="shared" si="0"/>
        <v>0</v>
      </c>
      <c r="AH20" s="112">
        <f t="shared" si="0"/>
        <v>0</v>
      </c>
      <c r="AI20" s="133">
        <f>SUM(AI12:AI19)</f>
        <v>115653196.75</v>
      </c>
      <c r="AJ20" s="133">
        <f>SUM(AJ12:AJ19)</f>
        <v>0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AF23" sqref="AF23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F2" s="61"/>
    </row>
    <row r="3" spans="1:33" x14ac:dyDescent="0.2">
      <c r="C3" s="49"/>
      <c r="D3" s="49"/>
      <c r="E3" s="329" t="s">
        <v>181</v>
      </c>
      <c r="F3" s="329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3.5" thickBot="1" x14ac:dyDescent="0.25">
      <c r="A5" s="60" t="s">
        <v>14</v>
      </c>
      <c r="B5" s="60"/>
      <c r="C5" s="60"/>
      <c r="D5" s="60"/>
      <c r="E5" s="60"/>
      <c r="F5" s="60"/>
    </row>
    <row r="6" spans="1:33" x14ac:dyDescent="0.2">
      <c r="A6" s="349" t="s">
        <v>1</v>
      </c>
      <c r="B6" s="351" t="s">
        <v>4</v>
      </c>
      <c r="C6" s="353" t="s">
        <v>5</v>
      </c>
      <c r="D6" s="220" t="s">
        <v>8</v>
      </c>
      <c r="E6" s="337"/>
      <c r="F6" s="338"/>
      <c r="G6" s="348" t="s">
        <v>63</v>
      </c>
      <c r="H6" s="344" t="s">
        <v>52</v>
      </c>
      <c r="I6" s="345"/>
      <c r="J6" s="345"/>
      <c r="K6" s="275"/>
      <c r="L6" s="315" t="s">
        <v>53</v>
      </c>
      <c r="M6" s="316"/>
      <c r="N6" s="316"/>
      <c r="O6" s="317"/>
      <c r="P6" s="315" t="s">
        <v>54</v>
      </c>
      <c r="Q6" s="316"/>
      <c r="R6" s="317"/>
      <c r="S6" s="315" t="s">
        <v>64</v>
      </c>
      <c r="T6" s="355"/>
      <c r="U6" s="278"/>
      <c r="V6" s="275"/>
      <c r="W6" s="315" t="s">
        <v>65</v>
      </c>
      <c r="X6" s="358"/>
      <c r="Y6" s="358"/>
      <c r="Z6" s="254"/>
      <c r="AA6" s="315" t="s">
        <v>55</v>
      </c>
      <c r="AB6" s="275"/>
      <c r="AC6" s="315" t="s">
        <v>56</v>
      </c>
      <c r="AD6" s="275"/>
      <c r="AE6" s="315" t="s">
        <v>57</v>
      </c>
      <c r="AF6" s="316"/>
      <c r="AG6" s="317"/>
    </row>
    <row r="7" spans="1:33" ht="13.5" thickBot="1" x14ac:dyDescent="0.25">
      <c r="A7" s="350"/>
      <c r="B7" s="352"/>
      <c r="C7" s="354"/>
      <c r="D7" s="339"/>
      <c r="E7" s="340"/>
      <c r="F7" s="341"/>
      <c r="G7" s="262"/>
      <c r="H7" s="346"/>
      <c r="I7" s="347"/>
      <c r="J7" s="347"/>
      <c r="K7" s="274"/>
      <c r="L7" s="318"/>
      <c r="M7" s="319"/>
      <c r="N7" s="319"/>
      <c r="O7" s="320"/>
      <c r="P7" s="318"/>
      <c r="Q7" s="319"/>
      <c r="R7" s="320"/>
      <c r="S7" s="277"/>
      <c r="T7" s="273"/>
      <c r="U7" s="273"/>
      <c r="V7" s="274"/>
      <c r="W7" s="359"/>
      <c r="X7" s="360"/>
      <c r="Y7" s="360"/>
      <c r="Z7" s="361"/>
      <c r="AA7" s="277"/>
      <c r="AB7" s="274"/>
      <c r="AC7" s="277"/>
      <c r="AD7" s="274"/>
      <c r="AE7" s="318"/>
      <c r="AF7" s="319"/>
      <c r="AG7" s="320"/>
    </row>
    <row r="8" spans="1:33" ht="12.75" customHeight="1" x14ac:dyDescent="0.2">
      <c r="A8" s="350"/>
      <c r="B8" s="352"/>
      <c r="C8" s="354"/>
      <c r="D8" s="221" t="s">
        <v>58</v>
      </c>
      <c r="E8" s="233" t="s">
        <v>61</v>
      </c>
      <c r="F8" s="341"/>
      <c r="G8" s="262"/>
      <c r="H8" s="323" t="s">
        <v>58</v>
      </c>
      <c r="I8" s="325" t="s">
        <v>59</v>
      </c>
      <c r="J8" s="326"/>
      <c r="K8" s="327" t="s">
        <v>63</v>
      </c>
      <c r="L8" s="323" t="s">
        <v>58</v>
      </c>
      <c r="M8" s="332" t="s">
        <v>59</v>
      </c>
      <c r="N8" s="333"/>
      <c r="O8" s="327" t="s">
        <v>63</v>
      </c>
      <c r="P8" s="323" t="s">
        <v>58</v>
      </c>
      <c r="Q8" s="68" t="s">
        <v>59</v>
      </c>
      <c r="R8" s="327" t="s">
        <v>63</v>
      </c>
      <c r="S8" s="342" t="s">
        <v>58</v>
      </c>
      <c r="T8" s="321" t="s">
        <v>59</v>
      </c>
      <c r="U8" s="322"/>
      <c r="V8" s="327" t="s">
        <v>63</v>
      </c>
      <c r="W8" s="323" t="s">
        <v>58</v>
      </c>
      <c r="X8" s="325" t="s">
        <v>59</v>
      </c>
      <c r="Y8" s="326"/>
      <c r="Z8" s="330" t="s">
        <v>63</v>
      </c>
      <c r="AA8" s="356" t="s">
        <v>58</v>
      </c>
      <c r="AB8" s="334" t="s">
        <v>63</v>
      </c>
      <c r="AC8" s="315" t="s">
        <v>58</v>
      </c>
      <c r="AD8" s="327" t="s">
        <v>63</v>
      </c>
      <c r="AE8" s="323" t="s">
        <v>58</v>
      </c>
      <c r="AF8" s="68" t="s">
        <v>59</v>
      </c>
      <c r="AG8" s="327" t="s">
        <v>63</v>
      </c>
    </row>
    <row r="9" spans="1:33" ht="76.5" customHeight="1" thickBot="1" x14ac:dyDescent="0.25">
      <c r="A9" s="350"/>
      <c r="B9" s="352"/>
      <c r="C9" s="354"/>
      <c r="D9" s="324"/>
      <c r="E9" s="213" t="s">
        <v>60</v>
      </c>
      <c r="F9" s="32" t="s">
        <v>62</v>
      </c>
      <c r="G9" s="263"/>
      <c r="H9" s="324"/>
      <c r="I9" s="213" t="s">
        <v>60</v>
      </c>
      <c r="J9" s="70" t="s">
        <v>62</v>
      </c>
      <c r="K9" s="328"/>
      <c r="L9" s="324"/>
      <c r="M9" s="69" t="s">
        <v>60</v>
      </c>
      <c r="N9" s="93" t="s">
        <v>62</v>
      </c>
      <c r="O9" s="328"/>
      <c r="P9" s="324"/>
      <c r="Q9" s="69" t="s">
        <v>60</v>
      </c>
      <c r="R9" s="328"/>
      <c r="S9" s="343"/>
      <c r="T9" s="213" t="s">
        <v>60</v>
      </c>
      <c r="U9" s="93" t="s">
        <v>62</v>
      </c>
      <c r="V9" s="328"/>
      <c r="W9" s="324"/>
      <c r="X9" s="213" t="s">
        <v>60</v>
      </c>
      <c r="Y9" s="213" t="s">
        <v>62</v>
      </c>
      <c r="Z9" s="331"/>
      <c r="AA9" s="357"/>
      <c r="AB9" s="331"/>
      <c r="AC9" s="277"/>
      <c r="AD9" s="328"/>
      <c r="AE9" s="324"/>
      <c r="AF9" s="69" t="s">
        <v>60</v>
      </c>
      <c r="AG9" s="328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15</v>
      </c>
      <c r="M10" s="76">
        <v>16</v>
      </c>
      <c r="N10" s="79">
        <v>17</v>
      </c>
      <c r="O10" s="73">
        <v>18</v>
      </c>
      <c r="P10" s="77">
        <v>19</v>
      </c>
      <c r="Q10" s="75">
        <v>20</v>
      </c>
      <c r="R10" s="78">
        <v>21</v>
      </c>
      <c r="S10" s="59">
        <v>22</v>
      </c>
      <c r="T10" s="75">
        <v>23</v>
      </c>
      <c r="U10" s="75">
        <v>23</v>
      </c>
      <c r="V10" s="80">
        <v>25</v>
      </c>
      <c r="W10" s="57">
        <v>30</v>
      </c>
      <c r="X10" s="57">
        <v>31</v>
      </c>
      <c r="Y10" s="57">
        <v>32</v>
      </c>
      <c r="Z10" s="80">
        <v>33</v>
      </c>
      <c r="AA10" s="77">
        <v>26</v>
      </c>
      <c r="AB10" s="79">
        <v>27</v>
      </c>
      <c r="AC10" s="77">
        <v>28</v>
      </c>
      <c r="AD10" s="80">
        <v>29</v>
      </c>
      <c r="AE10" s="64">
        <v>34</v>
      </c>
      <c r="AF10" s="81">
        <v>35</v>
      </c>
      <c r="AG10" s="80">
        <v>36</v>
      </c>
    </row>
    <row r="11" spans="1:33" ht="22.5" customHeight="1" x14ac:dyDescent="0.2">
      <c r="A11" s="145"/>
      <c r="B11" s="146" t="s">
        <v>112</v>
      </c>
      <c r="C11" s="147" t="s">
        <v>101</v>
      </c>
      <c r="D11" s="65">
        <v>454303.87</v>
      </c>
      <c r="E11" s="66">
        <v>72828.600000000006</v>
      </c>
      <c r="F11" s="71">
        <v>32975.479999999996</v>
      </c>
      <c r="G11" s="66">
        <v>26566.989999999998</v>
      </c>
      <c r="H11" s="171">
        <v>162277.19</v>
      </c>
      <c r="I11" s="172">
        <v>58421.61</v>
      </c>
      <c r="J11" s="172">
        <v>0</v>
      </c>
      <c r="K11" s="173">
        <v>0</v>
      </c>
      <c r="L11" s="171">
        <v>14406.99</v>
      </c>
      <c r="M11" s="174">
        <v>14406.99</v>
      </c>
      <c r="N11" s="174">
        <v>0</v>
      </c>
      <c r="O11" s="173">
        <v>14406.99</v>
      </c>
      <c r="P11" s="175">
        <v>6461.34</v>
      </c>
      <c r="Q11" s="172">
        <v>0</v>
      </c>
      <c r="R11" s="176">
        <v>0</v>
      </c>
      <c r="S11" s="177">
        <v>70755.5</v>
      </c>
      <c r="T11" s="178">
        <v>0</v>
      </c>
      <c r="U11" s="178">
        <v>0</v>
      </c>
      <c r="V11" s="176">
        <v>12160</v>
      </c>
      <c r="W11" s="178">
        <v>191725.27</v>
      </c>
      <c r="X11" s="178">
        <v>0</v>
      </c>
      <c r="Y11" s="179">
        <v>32975.479999999996</v>
      </c>
      <c r="Z11" s="173">
        <v>0</v>
      </c>
      <c r="AA11" s="180">
        <v>0</v>
      </c>
      <c r="AB11" s="176">
        <v>0</v>
      </c>
      <c r="AC11" s="178">
        <v>0</v>
      </c>
      <c r="AD11" s="176">
        <v>0</v>
      </c>
      <c r="AE11" s="171">
        <v>8677.58</v>
      </c>
      <c r="AF11" s="174">
        <v>0</v>
      </c>
      <c r="AG11" s="173">
        <v>0</v>
      </c>
    </row>
    <row r="12" spans="1:33" ht="22.5" customHeight="1" x14ac:dyDescent="0.2">
      <c r="A12" s="148"/>
      <c r="B12" s="149" t="s">
        <v>113</v>
      </c>
      <c r="C12" s="150" t="s">
        <v>102</v>
      </c>
      <c r="D12" s="56">
        <v>1085092.47</v>
      </c>
      <c r="E12" s="63">
        <v>10181</v>
      </c>
      <c r="F12" s="72">
        <v>0</v>
      </c>
      <c r="G12" s="181">
        <v>0</v>
      </c>
      <c r="H12" s="182">
        <v>661411.47</v>
      </c>
      <c r="I12" s="183">
        <v>0</v>
      </c>
      <c r="J12" s="183">
        <v>0</v>
      </c>
      <c r="K12" s="181">
        <v>0</v>
      </c>
      <c r="L12" s="182">
        <v>10181</v>
      </c>
      <c r="M12" s="184">
        <v>10181</v>
      </c>
      <c r="N12" s="179">
        <v>0</v>
      </c>
      <c r="O12" s="185">
        <v>0</v>
      </c>
      <c r="P12" s="186">
        <v>0</v>
      </c>
      <c r="Q12" s="183">
        <v>0</v>
      </c>
      <c r="R12" s="187">
        <v>0</v>
      </c>
      <c r="S12" s="188">
        <v>302800</v>
      </c>
      <c r="T12" s="183">
        <v>0</v>
      </c>
      <c r="U12" s="183">
        <v>0</v>
      </c>
      <c r="V12" s="187">
        <v>0</v>
      </c>
      <c r="W12" s="178">
        <v>110700</v>
      </c>
      <c r="X12" s="178">
        <v>0</v>
      </c>
      <c r="Y12" s="179">
        <v>0</v>
      </c>
      <c r="Z12" s="185">
        <v>0</v>
      </c>
      <c r="AA12" s="180">
        <v>0</v>
      </c>
      <c r="AB12" s="187">
        <v>0</v>
      </c>
      <c r="AC12" s="178">
        <v>0</v>
      </c>
      <c r="AD12" s="187">
        <v>0</v>
      </c>
      <c r="AE12" s="189">
        <v>0</v>
      </c>
      <c r="AF12" s="184">
        <v>0</v>
      </c>
      <c r="AG12" s="185">
        <v>0</v>
      </c>
    </row>
    <row r="13" spans="1:33" ht="22.5" customHeight="1" x14ac:dyDescent="0.2">
      <c r="A13" s="148"/>
      <c r="B13" s="149" t="s">
        <v>114</v>
      </c>
      <c r="C13" s="150" t="s">
        <v>103</v>
      </c>
      <c r="D13" s="56">
        <v>72785374.420000002</v>
      </c>
      <c r="E13" s="63">
        <v>20029.650000000001</v>
      </c>
      <c r="F13" s="72">
        <v>460218.36</v>
      </c>
      <c r="G13" s="185">
        <v>1000000</v>
      </c>
      <c r="H13" s="182">
        <v>49114531.190000005</v>
      </c>
      <c r="I13" s="183">
        <v>0</v>
      </c>
      <c r="J13" s="183">
        <v>0</v>
      </c>
      <c r="K13" s="181">
        <v>0</v>
      </c>
      <c r="L13" s="182">
        <v>20029.650000000001</v>
      </c>
      <c r="M13" s="184">
        <v>20029.650000000001</v>
      </c>
      <c r="N13" s="179">
        <v>0</v>
      </c>
      <c r="O13" s="185">
        <v>0</v>
      </c>
      <c r="P13" s="186">
        <v>0</v>
      </c>
      <c r="Q13" s="183">
        <v>0</v>
      </c>
      <c r="R13" s="187">
        <v>0</v>
      </c>
      <c r="S13" s="188">
        <v>6016216.379999999</v>
      </c>
      <c r="T13" s="183">
        <v>0</v>
      </c>
      <c r="U13" s="183">
        <v>0</v>
      </c>
      <c r="V13" s="187">
        <v>1000000</v>
      </c>
      <c r="W13" s="178">
        <v>17634597.199999999</v>
      </c>
      <c r="X13" s="178">
        <v>0</v>
      </c>
      <c r="Y13" s="179">
        <v>460218.36</v>
      </c>
      <c r="Z13" s="185">
        <v>0</v>
      </c>
      <c r="AA13" s="180">
        <v>0</v>
      </c>
      <c r="AB13" s="187">
        <v>0</v>
      </c>
      <c r="AC13" s="178">
        <v>0</v>
      </c>
      <c r="AD13" s="187">
        <v>0</v>
      </c>
      <c r="AE13" s="189">
        <v>0</v>
      </c>
      <c r="AF13" s="184">
        <v>0</v>
      </c>
      <c r="AG13" s="185">
        <v>0</v>
      </c>
    </row>
    <row r="14" spans="1:33" ht="22.5" customHeight="1" x14ac:dyDescent="0.2">
      <c r="A14" s="148"/>
      <c r="B14" s="149" t="s">
        <v>115</v>
      </c>
      <c r="C14" s="150" t="s">
        <v>104</v>
      </c>
      <c r="D14" s="56">
        <v>792957.69</v>
      </c>
      <c r="E14" s="63">
        <v>0</v>
      </c>
      <c r="F14" s="72">
        <v>0</v>
      </c>
      <c r="G14" s="185">
        <v>990000</v>
      </c>
      <c r="H14" s="182">
        <v>728612.13</v>
      </c>
      <c r="I14" s="183">
        <v>0</v>
      </c>
      <c r="J14" s="183">
        <v>0</v>
      </c>
      <c r="K14" s="181">
        <v>0</v>
      </c>
      <c r="L14" s="182">
        <v>0</v>
      </c>
      <c r="M14" s="184">
        <v>0</v>
      </c>
      <c r="N14" s="179">
        <v>0</v>
      </c>
      <c r="O14" s="185">
        <v>0</v>
      </c>
      <c r="P14" s="186">
        <v>0</v>
      </c>
      <c r="Q14" s="183">
        <v>0</v>
      </c>
      <c r="R14" s="187">
        <v>0</v>
      </c>
      <c r="S14" s="188">
        <v>0</v>
      </c>
      <c r="T14" s="183">
        <v>0</v>
      </c>
      <c r="U14" s="183">
        <v>0</v>
      </c>
      <c r="V14" s="187">
        <v>990000</v>
      </c>
      <c r="W14" s="178">
        <v>64345.56</v>
      </c>
      <c r="X14" s="178">
        <v>0</v>
      </c>
      <c r="Y14" s="179">
        <v>0</v>
      </c>
      <c r="Z14" s="185">
        <v>0</v>
      </c>
      <c r="AA14" s="180">
        <v>0</v>
      </c>
      <c r="AB14" s="187">
        <v>0</v>
      </c>
      <c r="AC14" s="178">
        <v>0</v>
      </c>
      <c r="AD14" s="187">
        <v>0</v>
      </c>
      <c r="AE14" s="189">
        <v>0</v>
      </c>
      <c r="AF14" s="184">
        <v>0</v>
      </c>
      <c r="AG14" s="185">
        <v>0</v>
      </c>
    </row>
    <row r="15" spans="1:33" ht="22.5" customHeight="1" x14ac:dyDescent="0.2">
      <c r="A15" s="148"/>
      <c r="B15" s="149" t="s">
        <v>116</v>
      </c>
      <c r="C15" s="150" t="s">
        <v>105</v>
      </c>
      <c r="D15" s="56">
        <v>35743729.649999999</v>
      </c>
      <c r="E15" s="63">
        <v>1400</v>
      </c>
      <c r="F15" s="72">
        <v>507763.68</v>
      </c>
      <c r="G15" s="185">
        <v>47184</v>
      </c>
      <c r="H15" s="182">
        <v>24289023.869999997</v>
      </c>
      <c r="I15" s="183">
        <v>1400</v>
      </c>
      <c r="J15" s="183">
        <v>0</v>
      </c>
      <c r="K15" s="181">
        <v>0</v>
      </c>
      <c r="L15" s="182">
        <v>0</v>
      </c>
      <c r="M15" s="184">
        <v>0</v>
      </c>
      <c r="N15" s="179">
        <v>0</v>
      </c>
      <c r="O15" s="185">
        <v>0</v>
      </c>
      <c r="P15" s="186">
        <v>5350</v>
      </c>
      <c r="Q15" s="183">
        <v>0</v>
      </c>
      <c r="R15" s="187">
        <v>0</v>
      </c>
      <c r="S15" s="188">
        <v>8333762.8099999996</v>
      </c>
      <c r="T15" s="183">
        <v>0</v>
      </c>
      <c r="U15" s="183">
        <v>0</v>
      </c>
      <c r="V15" s="187">
        <v>24000</v>
      </c>
      <c r="W15" s="178">
        <v>3115592.97</v>
      </c>
      <c r="X15" s="178">
        <v>0</v>
      </c>
      <c r="Y15" s="179">
        <v>507763.68</v>
      </c>
      <c r="Z15" s="185">
        <v>23184</v>
      </c>
      <c r="AA15" s="180">
        <v>0</v>
      </c>
      <c r="AB15" s="187">
        <v>0</v>
      </c>
      <c r="AC15" s="178">
        <v>0</v>
      </c>
      <c r="AD15" s="187">
        <v>0</v>
      </c>
      <c r="AE15" s="189">
        <v>0</v>
      </c>
      <c r="AF15" s="184">
        <v>0</v>
      </c>
      <c r="AG15" s="185">
        <v>0</v>
      </c>
    </row>
    <row r="16" spans="1:33" ht="22.5" customHeight="1" x14ac:dyDescent="0.2">
      <c r="A16" s="148"/>
      <c r="B16" s="149" t="s">
        <v>117</v>
      </c>
      <c r="C16" s="150" t="s">
        <v>106</v>
      </c>
      <c r="D16" s="56">
        <v>61465345.730000004</v>
      </c>
      <c r="E16" s="63">
        <v>380068</v>
      </c>
      <c r="F16" s="72">
        <v>181486.21</v>
      </c>
      <c r="G16" s="185">
        <v>1715192.85</v>
      </c>
      <c r="H16" s="182">
        <v>13399523.57</v>
      </c>
      <c r="I16" s="183">
        <v>317430</v>
      </c>
      <c r="J16" s="183">
        <v>54369.9</v>
      </c>
      <c r="K16" s="181">
        <v>0</v>
      </c>
      <c r="L16" s="182">
        <v>62638</v>
      </c>
      <c r="M16" s="184">
        <v>62638</v>
      </c>
      <c r="N16" s="179">
        <v>0</v>
      </c>
      <c r="O16" s="185">
        <v>0</v>
      </c>
      <c r="P16" s="186">
        <v>237648</v>
      </c>
      <c r="Q16" s="183">
        <v>0</v>
      </c>
      <c r="R16" s="187">
        <v>0</v>
      </c>
      <c r="S16" s="188">
        <v>45282561.790000007</v>
      </c>
      <c r="T16" s="183">
        <v>0</v>
      </c>
      <c r="U16" s="183">
        <v>0</v>
      </c>
      <c r="V16" s="187">
        <v>1715192.85</v>
      </c>
      <c r="W16" s="178">
        <v>1998590.8</v>
      </c>
      <c r="X16" s="178">
        <v>0</v>
      </c>
      <c r="Y16" s="179">
        <v>127116.31</v>
      </c>
      <c r="Z16" s="185">
        <v>0</v>
      </c>
      <c r="AA16" s="180">
        <v>0</v>
      </c>
      <c r="AB16" s="187">
        <v>0</v>
      </c>
      <c r="AC16" s="178">
        <v>162329.57</v>
      </c>
      <c r="AD16" s="187">
        <v>0</v>
      </c>
      <c r="AE16" s="189">
        <v>322054</v>
      </c>
      <c r="AF16" s="184">
        <v>0</v>
      </c>
      <c r="AG16" s="185">
        <v>0</v>
      </c>
    </row>
    <row r="17" spans="1:33" ht="22.5" customHeight="1" x14ac:dyDescent="0.2">
      <c r="A17" s="148"/>
      <c r="B17" s="149" t="s">
        <v>118</v>
      </c>
      <c r="C17" s="150" t="s">
        <v>87</v>
      </c>
      <c r="D17" s="56">
        <v>0</v>
      </c>
      <c r="E17" s="63">
        <v>0</v>
      </c>
      <c r="F17" s="72">
        <v>0</v>
      </c>
      <c r="G17" s="185">
        <v>0</v>
      </c>
      <c r="H17" s="182">
        <v>0</v>
      </c>
      <c r="I17" s="183">
        <v>0</v>
      </c>
      <c r="J17" s="183">
        <v>0</v>
      </c>
      <c r="K17" s="181">
        <v>0</v>
      </c>
      <c r="L17" s="182">
        <v>0</v>
      </c>
      <c r="M17" s="184">
        <v>0</v>
      </c>
      <c r="N17" s="179">
        <v>0</v>
      </c>
      <c r="O17" s="185">
        <v>0</v>
      </c>
      <c r="P17" s="186">
        <v>0</v>
      </c>
      <c r="Q17" s="183">
        <v>0</v>
      </c>
      <c r="R17" s="187">
        <v>0</v>
      </c>
      <c r="S17" s="188">
        <v>0</v>
      </c>
      <c r="T17" s="183">
        <v>0</v>
      </c>
      <c r="U17" s="183">
        <v>0</v>
      </c>
      <c r="V17" s="187">
        <v>0</v>
      </c>
      <c r="W17" s="178">
        <v>0</v>
      </c>
      <c r="X17" s="178">
        <v>0</v>
      </c>
      <c r="Y17" s="179">
        <v>0</v>
      </c>
      <c r="Z17" s="185">
        <v>0</v>
      </c>
      <c r="AA17" s="180">
        <v>0</v>
      </c>
      <c r="AB17" s="187">
        <v>0</v>
      </c>
      <c r="AC17" s="178">
        <v>0</v>
      </c>
      <c r="AD17" s="187">
        <v>0</v>
      </c>
      <c r="AE17" s="189">
        <v>0</v>
      </c>
      <c r="AF17" s="184">
        <v>0</v>
      </c>
      <c r="AG17" s="185">
        <v>0</v>
      </c>
    </row>
    <row r="18" spans="1:33" ht="22.5" hidden="1" customHeight="1" x14ac:dyDescent="0.2">
      <c r="A18" s="148"/>
      <c r="B18" s="149" t="s">
        <v>119</v>
      </c>
      <c r="C18" s="150" t="s">
        <v>88</v>
      </c>
      <c r="D18" s="56">
        <v>0</v>
      </c>
      <c r="E18" s="63">
        <v>0</v>
      </c>
      <c r="F18" s="72">
        <v>0</v>
      </c>
      <c r="G18" s="185">
        <v>0</v>
      </c>
      <c r="H18" s="182">
        <v>0</v>
      </c>
      <c r="I18" s="183">
        <v>0</v>
      </c>
      <c r="J18" s="183">
        <v>0</v>
      </c>
      <c r="K18" s="181">
        <v>0</v>
      </c>
      <c r="L18" s="182">
        <v>0</v>
      </c>
      <c r="M18" s="184">
        <v>0</v>
      </c>
      <c r="N18" s="179">
        <v>0</v>
      </c>
      <c r="O18" s="185">
        <v>0</v>
      </c>
      <c r="P18" s="186">
        <v>0</v>
      </c>
      <c r="Q18" s="183">
        <v>0</v>
      </c>
      <c r="R18" s="187">
        <v>0</v>
      </c>
      <c r="S18" s="188">
        <v>0</v>
      </c>
      <c r="T18" s="183">
        <v>0</v>
      </c>
      <c r="U18" s="183">
        <v>0</v>
      </c>
      <c r="V18" s="187">
        <v>0</v>
      </c>
      <c r="W18" s="178">
        <v>0</v>
      </c>
      <c r="X18" s="178">
        <v>0</v>
      </c>
      <c r="Y18" s="179">
        <v>0</v>
      </c>
      <c r="Z18" s="185">
        <v>0</v>
      </c>
      <c r="AA18" s="180">
        <v>0</v>
      </c>
      <c r="AB18" s="187">
        <v>0</v>
      </c>
      <c r="AC18" s="178">
        <v>0</v>
      </c>
      <c r="AD18" s="187">
        <v>0</v>
      </c>
      <c r="AE18" s="189">
        <v>0</v>
      </c>
      <c r="AF18" s="184">
        <v>0</v>
      </c>
      <c r="AG18" s="185">
        <v>0</v>
      </c>
    </row>
    <row r="19" spans="1:33" ht="22.5" hidden="1" customHeight="1" x14ac:dyDescent="0.2">
      <c r="A19" s="148"/>
      <c r="B19" s="149" t="s">
        <v>120</v>
      </c>
      <c r="C19" s="150" t="s">
        <v>89</v>
      </c>
      <c r="D19" s="56">
        <v>0</v>
      </c>
      <c r="E19" s="63">
        <v>0</v>
      </c>
      <c r="F19" s="72">
        <v>0</v>
      </c>
      <c r="G19" s="185">
        <v>0</v>
      </c>
      <c r="H19" s="182">
        <v>0</v>
      </c>
      <c r="I19" s="183">
        <v>0</v>
      </c>
      <c r="J19" s="183">
        <v>0</v>
      </c>
      <c r="K19" s="181">
        <v>0</v>
      </c>
      <c r="L19" s="182">
        <v>0</v>
      </c>
      <c r="M19" s="184">
        <v>0</v>
      </c>
      <c r="N19" s="179">
        <v>0</v>
      </c>
      <c r="O19" s="185">
        <v>0</v>
      </c>
      <c r="P19" s="186">
        <v>0</v>
      </c>
      <c r="Q19" s="183">
        <v>0</v>
      </c>
      <c r="R19" s="187">
        <v>0</v>
      </c>
      <c r="S19" s="188">
        <v>0</v>
      </c>
      <c r="T19" s="183">
        <v>0</v>
      </c>
      <c r="U19" s="183">
        <v>0</v>
      </c>
      <c r="V19" s="187">
        <v>0</v>
      </c>
      <c r="W19" s="178">
        <v>0</v>
      </c>
      <c r="X19" s="178">
        <v>0</v>
      </c>
      <c r="Y19" s="179">
        <v>0</v>
      </c>
      <c r="Z19" s="185">
        <v>0</v>
      </c>
      <c r="AA19" s="180">
        <v>0</v>
      </c>
      <c r="AB19" s="187">
        <v>0</v>
      </c>
      <c r="AC19" s="178">
        <v>0</v>
      </c>
      <c r="AD19" s="187">
        <v>0</v>
      </c>
      <c r="AE19" s="189">
        <v>0</v>
      </c>
      <c r="AF19" s="184">
        <v>0</v>
      </c>
      <c r="AG19" s="185">
        <v>0</v>
      </c>
    </row>
    <row r="20" spans="1:33" ht="22.5" customHeight="1" x14ac:dyDescent="0.2">
      <c r="A20" s="148"/>
      <c r="B20" s="149" t="s">
        <v>121</v>
      </c>
      <c r="C20" s="150" t="s">
        <v>107</v>
      </c>
      <c r="D20" s="56">
        <v>4587821.21</v>
      </c>
      <c r="E20" s="63">
        <v>202319.9</v>
      </c>
      <c r="F20" s="72">
        <v>45180</v>
      </c>
      <c r="G20" s="185">
        <v>0</v>
      </c>
      <c r="H20" s="182">
        <v>1894025.05</v>
      </c>
      <c r="I20" s="183">
        <v>202319.9</v>
      </c>
      <c r="J20" s="183">
        <v>28728</v>
      </c>
      <c r="K20" s="181">
        <v>0</v>
      </c>
      <c r="L20" s="182">
        <v>0</v>
      </c>
      <c r="M20" s="184">
        <v>0</v>
      </c>
      <c r="N20" s="179">
        <v>0</v>
      </c>
      <c r="O20" s="185">
        <v>0</v>
      </c>
      <c r="P20" s="186">
        <v>11600</v>
      </c>
      <c r="Q20" s="183">
        <v>0</v>
      </c>
      <c r="R20" s="187">
        <v>0</v>
      </c>
      <c r="S20" s="188">
        <v>1999255.02</v>
      </c>
      <c r="T20" s="183">
        <v>0</v>
      </c>
      <c r="U20" s="183">
        <v>0</v>
      </c>
      <c r="V20" s="187">
        <v>0</v>
      </c>
      <c r="W20" s="178">
        <v>682941.14</v>
      </c>
      <c r="X20" s="178">
        <v>0</v>
      </c>
      <c r="Y20" s="179">
        <v>16452</v>
      </c>
      <c r="Z20" s="185">
        <v>0</v>
      </c>
      <c r="AA20" s="180">
        <v>0</v>
      </c>
      <c r="AB20" s="187">
        <v>0</v>
      </c>
      <c r="AC20" s="178">
        <v>0</v>
      </c>
      <c r="AD20" s="187">
        <v>0</v>
      </c>
      <c r="AE20" s="189">
        <v>0</v>
      </c>
      <c r="AF20" s="184">
        <v>0</v>
      </c>
      <c r="AG20" s="185">
        <v>0</v>
      </c>
    </row>
    <row r="21" spans="1:33" ht="22.5" hidden="1" customHeight="1" x14ac:dyDescent="0.2">
      <c r="A21" s="148"/>
      <c r="B21" s="149" t="s">
        <v>122</v>
      </c>
      <c r="C21" s="150" t="s">
        <v>90</v>
      </c>
      <c r="D21" s="56">
        <v>0</v>
      </c>
      <c r="E21" s="63">
        <v>0</v>
      </c>
      <c r="F21" s="72">
        <v>0</v>
      </c>
      <c r="G21" s="181">
        <v>0</v>
      </c>
      <c r="H21" s="182">
        <v>0</v>
      </c>
      <c r="I21" s="183">
        <v>0</v>
      </c>
      <c r="J21" s="183">
        <v>0</v>
      </c>
      <c r="K21" s="181">
        <v>0</v>
      </c>
      <c r="L21" s="182">
        <v>0</v>
      </c>
      <c r="M21" s="184">
        <v>0</v>
      </c>
      <c r="N21" s="179">
        <v>0</v>
      </c>
      <c r="O21" s="185">
        <v>0</v>
      </c>
      <c r="P21" s="186">
        <v>0</v>
      </c>
      <c r="Q21" s="183">
        <v>0</v>
      </c>
      <c r="R21" s="187">
        <v>0</v>
      </c>
      <c r="S21" s="188">
        <v>0</v>
      </c>
      <c r="T21" s="183">
        <v>0</v>
      </c>
      <c r="U21" s="183">
        <v>0</v>
      </c>
      <c r="V21" s="187">
        <v>0</v>
      </c>
      <c r="W21" s="178">
        <v>0</v>
      </c>
      <c r="X21" s="178">
        <v>0</v>
      </c>
      <c r="Y21" s="179">
        <v>0</v>
      </c>
      <c r="Z21" s="185">
        <v>0</v>
      </c>
      <c r="AA21" s="180">
        <v>0</v>
      </c>
      <c r="AB21" s="187">
        <v>0</v>
      </c>
      <c r="AC21" s="178">
        <v>0</v>
      </c>
      <c r="AD21" s="187">
        <v>0</v>
      </c>
      <c r="AE21" s="189">
        <v>0</v>
      </c>
      <c r="AF21" s="184">
        <v>0</v>
      </c>
      <c r="AG21" s="185">
        <v>0</v>
      </c>
    </row>
    <row r="22" spans="1:33" ht="22.5" hidden="1" customHeight="1" x14ac:dyDescent="0.2">
      <c r="A22" s="148"/>
      <c r="B22" s="149" t="s">
        <v>123</v>
      </c>
      <c r="C22" s="150" t="s">
        <v>91</v>
      </c>
      <c r="D22" s="56">
        <v>0</v>
      </c>
      <c r="E22" s="63">
        <v>0</v>
      </c>
      <c r="F22" s="72">
        <v>0</v>
      </c>
      <c r="G22" s="181">
        <v>0</v>
      </c>
      <c r="H22" s="182">
        <v>0</v>
      </c>
      <c r="I22" s="183">
        <v>0</v>
      </c>
      <c r="J22" s="183">
        <v>0</v>
      </c>
      <c r="K22" s="181">
        <v>0</v>
      </c>
      <c r="L22" s="182">
        <v>0</v>
      </c>
      <c r="M22" s="184">
        <v>0</v>
      </c>
      <c r="N22" s="179">
        <v>0</v>
      </c>
      <c r="O22" s="185">
        <v>0</v>
      </c>
      <c r="P22" s="186">
        <v>0</v>
      </c>
      <c r="Q22" s="183">
        <v>0</v>
      </c>
      <c r="R22" s="187">
        <v>0</v>
      </c>
      <c r="S22" s="188">
        <v>0</v>
      </c>
      <c r="T22" s="183">
        <v>0</v>
      </c>
      <c r="U22" s="183">
        <v>0</v>
      </c>
      <c r="V22" s="187">
        <v>0</v>
      </c>
      <c r="W22" s="178">
        <v>0</v>
      </c>
      <c r="X22" s="178">
        <v>0</v>
      </c>
      <c r="Y22" s="179">
        <v>0</v>
      </c>
      <c r="Z22" s="185">
        <v>0</v>
      </c>
      <c r="AA22" s="180">
        <v>0</v>
      </c>
      <c r="AB22" s="187">
        <v>0</v>
      </c>
      <c r="AC22" s="178">
        <v>0</v>
      </c>
      <c r="AD22" s="187">
        <v>0</v>
      </c>
      <c r="AE22" s="189">
        <v>0</v>
      </c>
      <c r="AF22" s="184">
        <v>0</v>
      </c>
      <c r="AG22" s="185">
        <v>0</v>
      </c>
    </row>
    <row r="23" spans="1:33" ht="22.5" customHeight="1" x14ac:dyDescent="0.2">
      <c r="A23" s="148"/>
      <c r="B23" s="149" t="s">
        <v>124</v>
      </c>
      <c r="C23" s="150" t="s">
        <v>108</v>
      </c>
      <c r="D23" s="56">
        <v>9502883.5999999996</v>
      </c>
      <c r="E23" s="63">
        <v>161440.41999999998</v>
      </c>
      <c r="F23" s="72">
        <v>561949.55000000005</v>
      </c>
      <c r="G23" s="185">
        <v>258598.32</v>
      </c>
      <c r="H23" s="182">
        <v>4248516.5799999991</v>
      </c>
      <c r="I23" s="183">
        <v>93731.18</v>
      </c>
      <c r="J23" s="183">
        <v>462304.55</v>
      </c>
      <c r="K23" s="181">
        <v>0</v>
      </c>
      <c r="L23" s="182">
        <v>130709.24</v>
      </c>
      <c r="M23" s="184">
        <v>67709.240000000005</v>
      </c>
      <c r="N23" s="179">
        <v>0</v>
      </c>
      <c r="O23" s="185">
        <v>0</v>
      </c>
      <c r="P23" s="186">
        <v>1200</v>
      </c>
      <c r="Q23" s="183">
        <v>0</v>
      </c>
      <c r="R23" s="187">
        <v>0</v>
      </c>
      <c r="S23" s="188">
        <v>3904470.5399999996</v>
      </c>
      <c r="T23" s="183">
        <v>0</v>
      </c>
      <c r="U23" s="183">
        <v>0</v>
      </c>
      <c r="V23" s="187">
        <v>258598.32</v>
      </c>
      <c r="W23" s="178">
        <v>1192427.24</v>
      </c>
      <c r="X23" s="178">
        <v>0</v>
      </c>
      <c r="Y23" s="179">
        <v>99645</v>
      </c>
      <c r="Z23" s="185">
        <v>0</v>
      </c>
      <c r="AA23" s="180">
        <v>0</v>
      </c>
      <c r="AB23" s="187">
        <v>0</v>
      </c>
      <c r="AC23" s="178">
        <v>0</v>
      </c>
      <c r="AD23" s="187">
        <v>0</v>
      </c>
      <c r="AE23" s="189">
        <v>25560</v>
      </c>
      <c r="AF23" s="184">
        <v>0</v>
      </c>
      <c r="AG23" s="185">
        <v>0</v>
      </c>
    </row>
    <row r="24" spans="1:33" ht="22.5" hidden="1" customHeight="1" x14ac:dyDescent="0.2">
      <c r="A24" s="151"/>
      <c r="B24" s="149" t="s">
        <v>125</v>
      </c>
      <c r="C24" s="150" t="s">
        <v>109</v>
      </c>
      <c r="D24" s="56">
        <v>0</v>
      </c>
      <c r="E24" s="63">
        <v>0</v>
      </c>
      <c r="F24" s="72">
        <v>0</v>
      </c>
      <c r="G24" s="185">
        <v>0</v>
      </c>
      <c r="H24" s="182">
        <v>0</v>
      </c>
      <c r="I24" s="183">
        <v>0</v>
      </c>
      <c r="J24" s="183">
        <v>0</v>
      </c>
      <c r="K24" s="181">
        <v>0</v>
      </c>
      <c r="L24" s="182">
        <v>0</v>
      </c>
      <c r="M24" s="184">
        <v>0</v>
      </c>
      <c r="N24" s="179">
        <v>0</v>
      </c>
      <c r="O24" s="185">
        <v>0</v>
      </c>
      <c r="P24" s="186">
        <v>0</v>
      </c>
      <c r="Q24" s="183">
        <v>0</v>
      </c>
      <c r="R24" s="187">
        <v>0</v>
      </c>
      <c r="S24" s="188">
        <v>0</v>
      </c>
      <c r="T24" s="183">
        <v>0</v>
      </c>
      <c r="U24" s="183">
        <v>0</v>
      </c>
      <c r="V24" s="187">
        <v>0</v>
      </c>
      <c r="W24" s="178">
        <v>0</v>
      </c>
      <c r="X24" s="178">
        <v>0</v>
      </c>
      <c r="Y24" s="179">
        <v>0</v>
      </c>
      <c r="Z24" s="185">
        <v>0</v>
      </c>
      <c r="AA24" s="180">
        <v>0</v>
      </c>
      <c r="AB24" s="187">
        <v>0</v>
      </c>
      <c r="AC24" s="178">
        <v>0</v>
      </c>
      <c r="AD24" s="187">
        <v>0</v>
      </c>
      <c r="AE24" s="189">
        <v>0</v>
      </c>
      <c r="AF24" s="184">
        <v>0</v>
      </c>
      <c r="AG24" s="185">
        <v>0</v>
      </c>
    </row>
    <row r="25" spans="1:33" ht="22.5" hidden="1" customHeight="1" x14ac:dyDescent="0.2">
      <c r="A25" s="152"/>
      <c r="B25" s="149" t="s">
        <v>126</v>
      </c>
      <c r="C25" s="150" t="s">
        <v>110</v>
      </c>
      <c r="D25" s="56">
        <v>0</v>
      </c>
      <c r="E25" s="63">
        <v>0</v>
      </c>
      <c r="F25" s="72">
        <v>0</v>
      </c>
      <c r="G25" s="185">
        <v>0</v>
      </c>
      <c r="H25" s="182">
        <v>0</v>
      </c>
      <c r="I25" s="183">
        <v>0</v>
      </c>
      <c r="J25" s="183">
        <v>0</v>
      </c>
      <c r="K25" s="181">
        <v>0</v>
      </c>
      <c r="L25" s="182">
        <v>0</v>
      </c>
      <c r="M25" s="184">
        <v>0</v>
      </c>
      <c r="N25" s="179">
        <v>0</v>
      </c>
      <c r="O25" s="185">
        <v>0</v>
      </c>
      <c r="P25" s="186">
        <v>0</v>
      </c>
      <c r="Q25" s="183">
        <v>0</v>
      </c>
      <c r="R25" s="187">
        <v>0</v>
      </c>
      <c r="S25" s="188">
        <v>0</v>
      </c>
      <c r="T25" s="183">
        <v>0</v>
      </c>
      <c r="U25" s="183">
        <v>0</v>
      </c>
      <c r="V25" s="187">
        <v>0</v>
      </c>
      <c r="W25" s="178">
        <v>0</v>
      </c>
      <c r="X25" s="178">
        <v>0</v>
      </c>
      <c r="Y25" s="179">
        <v>0</v>
      </c>
      <c r="Z25" s="185">
        <v>0</v>
      </c>
      <c r="AA25" s="180">
        <v>0</v>
      </c>
      <c r="AB25" s="187">
        <v>0</v>
      </c>
      <c r="AC25" s="178">
        <v>0</v>
      </c>
      <c r="AD25" s="187">
        <v>0</v>
      </c>
      <c r="AE25" s="189">
        <v>0</v>
      </c>
      <c r="AF25" s="184">
        <v>0</v>
      </c>
      <c r="AG25" s="185">
        <v>0</v>
      </c>
    </row>
    <row r="26" spans="1:33" ht="22.5" hidden="1" customHeight="1" x14ac:dyDescent="0.2">
      <c r="A26" s="151"/>
      <c r="B26" s="149" t="s">
        <v>127</v>
      </c>
      <c r="C26" s="150" t="s">
        <v>128</v>
      </c>
      <c r="D26" s="56">
        <v>0</v>
      </c>
      <c r="E26" s="63">
        <v>0</v>
      </c>
      <c r="F26" s="72">
        <v>0</v>
      </c>
      <c r="G26" s="185">
        <v>0</v>
      </c>
      <c r="H26" s="182">
        <v>0</v>
      </c>
      <c r="I26" s="183">
        <v>0</v>
      </c>
      <c r="J26" s="183">
        <v>0</v>
      </c>
      <c r="K26" s="181">
        <v>0</v>
      </c>
      <c r="L26" s="182">
        <v>0</v>
      </c>
      <c r="M26" s="184">
        <v>0</v>
      </c>
      <c r="N26" s="179">
        <v>0</v>
      </c>
      <c r="O26" s="185">
        <v>0</v>
      </c>
      <c r="P26" s="186">
        <v>0</v>
      </c>
      <c r="Q26" s="183">
        <v>0</v>
      </c>
      <c r="R26" s="187">
        <v>0</v>
      </c>
      <c r="S26" s="188">
        <v>0</v>
      </c>
      <c r="T26" s="183">
        <v>0</v>
      </c>
      <c r="U26" s="183">
        <v>0</v>
      </c>
      <c r="V26" s="187">
        <v>0</v>
      </c>
      <c r="W26" s="178">
        <v>0</v>
      </c>
      <c r="X26" s="178">
        <v>0</v>
      </c>
      <c r="Y26" s="179">
        <v>0</v>
      </c>
      <c r="Z26" s="185">
        <v>0</v>
      </c>
      <c r="AA26" s="180">
        <v>0</v>
      </c>
      <c r="AB26" s="187">
        <v>0</v>
      </c>
      <c r="AC26" s="178">
        <v>0</v>
      </c>
      <c r="AD26" s="187">
        <v>0</v>
      </c>
      <c r="AE26" s="189">
        <v>0</v>
      </c>
      <c r="AF26" s="184">
        <v>0</v>
      </c>
      <c r="AG26" s="185">
        <v>0</v>
      </c>
    </row>
    <row r="27" spans="1:33" ht="22.5" hidden="1" customHeight="1" x14ac:dyDescent="0.2">
      <c r="A27" s="152"/>
      <c r="B27" s="149" t="s">
        <v>129</v>
      </c>
      <c r="C27" s="150" t="s">
        <v>130</v>
      </c>
      <c r="D27" s="56">
        <v>0</v>
      </c>
      <c r="E27" s="63">
        <v>0</v>
      </c>
      <c r="F27" s="72">
        <v>0</v>
      </c>
      <c r="G27" s="185">
        <v>0</v>
      </c>
      <c r="H27" s="182">
        <v>0</v>
      </c>
      <c r="I27" s="183">
        <v>0</v>
      </c>
      <c r="J27" s="183">
        <v>0</v>
      </c>
      <c r="K27" s="181">
        <v>0</v>
      </c>
      <c r="L27" s="182">
        <v>0</v>
      </c>
      <c r="M27" s="184">
        <v>0</v>
      </c>
      <c r="N27" s="179">
        <v>0</v>
      </c>
      <c r="O27" s="185">
        <v>0</v>
      </c>
      <c r="P27" s="186">
        <v>0</v>
      </c>
      <c r="Q27" s="183">
        <v>0</v>
      </c>
      <c r="R27" s="187">
        <v>0</v>
      </c>
      <c r="S27" s="188">
        <v>0</v>
      </c>
      <c r="T27" s="183">
        <v>0</v>
      </c>
      <c r="U27" s="183">
        <v>0</v>
      </c>
      <c r="V27" s="187">
        <v>0</v>
      </c>
      <c r="W27" s="178">
        <v>0</v>
      </c>
      <c r="X27" s="178">
        <v>0</v>
      </c>
      <c r="Y27" s="179">
        <v>0</v>
      </c>
      <c r="Z27" s="185">
        <v>0</v>
      </c>
      <c r="AA27" s="180">
        <v>0</v>
      </c>
      <c r="AB27" s="187">
        <v>0</v>
      </c>
      <c r="AC27" s="178">
        <v>0</v>
      </c>
      <c r="AD27" s="187">
        <v>0</v>
      </c>
      <c r="AE27" s="189">
        <v>0</v>
      </c>
      <c r="AF27" s="184">
        <v>0</v>
      </c>
      <c r="AG27" s="185">
        <v>0</v>
      </c>
    </row>
    <row r="28" spans="1:33" ht="22.5" hidden="1" customHeight="1" x14ac:dyDescent="0.2">
      <c r="A28" s="152"/>
      <c r="B28" s="149" t="s">
        <v>131</v>
      </c>
      <c r="C28" s="150" t="s">
        <v>132</v>
      </c>
      <c r="D28" s="56">
        <v>0</v>
      </c>
      <c r="E28" s="63">
        <v>0</v>
      </c>
      <c r="F28" s="72">
        <v>0</v>
      </c>
      <c r="G28" s="181">
        <v>0</v>
      </c>
      <c r="H28" s="182">
        <v>0</v>
      </c>
      <c r="I28" s="183">
        <v>0</v>
      </c>
      <c r="J28" s="183">
        <v>0</v>
      </c>
      <c r="K28" s="181">
        <v>0</v>
      </c>
      <c r="L28" s="182">
        <v>0</v>
      </c>
      <c r="M28" s="184">
        <v>0</v>
      </c>
      <c r="N28" s="179">
        <v>0</v>
      </c>
      <c r="O28" s="185">
        <v>0</v>
      </c>
      <c r="P28" s="186">
        <v>0</v>
      </c>
      <c r="Q28" s="183">
        <v>0</v>
      </c>
      <c r="R28" s="187">
        <v>0</v>
      </c>
      <c r="S28" s="188">
        <v>0</v>
      </c>
      <c r="T28" s="183">
        <v>0</v>
      </c>
      <c r="U28" s="183">
        <v>0</v>
      </c>
      <c r="V28" s="187">
        <v>0</v>
      </c>
      <c r="W28" s="178">
        <v>0</v>
      </c>
      <c r="X28" s="178">
        <v>0</v>
      </c>
      <c r="Y28" s="179">
        <v>0</v>
      </c>
      <c r="Z28" s="185">
        <v>0</v>
      </c>
      <c r="AA28" s="180">
        <v>0</v>
      </c>
      <c r="AB28" s="187">
        <v>0</v>
      </c>
      <c r="AC28" s="178">
        <v>0</v>
      </c>
      <c r="AD28" s="187">
        <v>0</v>
      </c>
      <c r="AE28" s="189">
        <v>0</v>
      </c>
      <c r="AF28" s="184">
        <v>0</v>
      </c>
      <c r="AG28" s="185">
        <v>0</v>
      </c>
    </row>
    <row r="29" spans="1:33" ht="22.5" hidden="1" customHeight="1" x14ac:dyDescent="0.2">
      <c r="A29" s="152"/>
      <c r="B29" s="149" t="s">
        <v>133</v>
      </c>
      <c r="C29" s="150" t="s">
        <v>134</v>
      </c>
      <c r="D29" s="56">
        <v>0</v>
      </c>
      <c r="E29" s="63">
        <v>0</v>
      </c>
      <c r="F29" s="72">
        <v>0</v>
      </c>
      <c r="G29" s="181">
        <v>0</v>
      </c>
      <c r="H29" s="182">
        <v>0</v>
      </c>
      <c r="I29" s="183">
        <v>0</v>
      </c>
      <c r="J29" s="183">
        <v>0</v>
      </c>
      <c r="K29" s="181">
        <v>0</v>
      </c>
      <c r="L29" s="182">
        <v>0</v>
      </c>
      <c r="M29" s="184">
        <v>0</v>
      </c>
      <c r="N29" s="179">
        <v>0</v>
      </c>
      <c r="O29" s="185">
        <v>0</v>
      </c>
      <c r="P29" s="186">
        <v>0</v>
      </c>
      <c r="Q29" s="183">
        <v>0</v>
      </c>
      <c r="R29" s="187">
        <v>0</v>
      </c>
      <c r="S29" s="188">
        <v>0</v>
      </c>
      <c r="T29" s="183">
        <v>0</v>
      </c>
      <c r="U29" s="183">
        <v>0</v>
      </c>
      <c r="V29" s="187">
        <v>0</v>
      </c>
      <c r="W29" s="178">
        <v>0</v>
      </c>
      <c r="X29" s="178">
        <v>0</v>
      </c>
      <c r="Y29" s="179">
        <v>0</v>
      </c>
      <c r="Z29" s="185">
        <v>0</v>
      </c>
      <c r="AA29" s="180">
        <v>0</v>
      </c>
      <c r="AB29" s="187">
        <v>0</v>
      </c>
      <c r="AC29" s="178">
        <v>0</v>
      </c>
      <c r="AD29" s="187">
        <v>0</v>
      </c>
      <c r="AE29" s="189">
        <v>0</v>
      </c>
      <c r="AF29" s="184">
        <v>0</v>
      </c>
      <c r="AG29" s="185">
        <v>0</v>
      </c>
    </row>
    <row r="30" spans="1:33" ht="22.5" hidden="1" customHeight="1" x14ac:dyDescent="0.2">
      <c r="A30" s="152"/>
      <c r="B30" s="149" t="s">
        <v>135</v>
      </c>
      <c r="C30" s="150" t="s">
        <v>136</v>
      </c>
      <c r="D30" s="56">
        <v>0</v>
      </c>
      <c r="E30" s="63">
        <v>0</v>
      </c>
      <c r="F30" s="72">
        <v>0</v>
      </c>
      <c r="G30" s="185">
        <v>0</v>
      </c>
      <c r="H30" s="182">
        <v>0</v>
      </c>
      <c r="I30" s="183">
        <v>0</v>
      </c>
      <c r="J30" s="183">
        <v>0</v>
      </c>
      <c r="K30" s="181">
        <v>0</v>
      </c>
      <c r="L30" s="182">
        <v>0</v>
      </c>
      <c r="M30" s="184">
        <v>0</v>
      </c>
      <c r="N30" s="179">
        <v>0</v>
      </c>
      <c r="O30" s="185">
        <v>0</v>
      </c>
      <c r="P30" s="186">
        <v>0</v>
      </c>
      <c r="Q30" s="183">
        <v>0</v>
      </c>
      <c r="R30" s="187">
        <v>0</v>
      </c>
      <c r="S30" s="188">
        <v>0</v>
      </c>
      <c r="T30" s="183">
        <v>0</v>
      </c>
      <c r="U30" s="183">
        <v>0</v>
      </c>
      <c r="V30" s="187">
        <v>0</v>
      </c>
      <c r="W30" s="178">
        <v>0</v>
      </c>
      <c r="X30" s="178">
        <v>0</v>
      </c>
      <c r="Y30" s="179">
        <v>0</v>
      </c>
      <c r="Z30" s="185">
        <v>0</v>
      </c>
      <c r="AA30" s="180">
        <v>0</v>
      </c>
      <c r="AB30" s="187">
        <v>0</v>
      </c>
      <c r="AC30" s="178">
        <v>0</v>
      </c>
      <c r="AD30" s="187">
        <v>0</v>
      </c>
      <c r="AE30" s="189">
        <v>0</v>
      </c>
      <c r="AF30" s="184">
        <v>0</v>
      </c>
      <c r="AG30" s="185">
        <v>0</v>
      </c>
    </row>
    <row r="31" spans="1:33" ht="22.5" hidden="1" customHeight="1" x14ac:dyDescent="0.2">
      <c r="A31" s="151"/>
      <c r="B31" s="149" t="s">
        <v>137</v>
      </c>
      <c r="C31" s="150" t="s">
        <v>138</v>
      </c>
      <c r="D31" s="56">
        <v>0</v>
      </c>
      <c r="E31" s="63">
        <v>0</v>
      </c>
      <c r="F31" s="72">
        <v>0</v>
      </c>
      <c r="G31" s="185">
        <v>0</v>
      </c>
      <c r="H31" s="182">
        <v>0</v>
      </c>
      <c r="I31" s="183">
        <v>0</v>
      </c>
      <c r="J31" s="183">
        <v>0</v>
      </c>
      <c r="K31" s="181">
        <v>0</v>
      </c>
      <c r="L31" s="182">
        <v>0</v>
      </c>
      <c r="M31" s="184">
        <v>0</v>
      </c>
      <c r="N31" s="179">
        <v>0</v>
      </c>
      <c r="O31" s="185">
        <v>0</v>
      </c>
      <c r="P31" s="186">
        <v>0</v>
      </c>
      <c r="Q31" s="183">
        <v>0</v>
      </c>
      <c r="R31" s="187">
        <v>0</v>
      </c>
      <c r="S31" s="188">
        <v>0</v>
      </c>
      <c r="T31" s="183">
        <v>0</v>
      </c>
      <c r="U31" s="183">
        <v>0</v>
      </c>
      <c r="V31" s="187">
        <v>0</v>
      </c>
      <c r="W31" s="178">
        <v>0</v>
      </c>
      <c r="X31" s="178">
        <v>0</v>
      </c>
      <c r="Y31" s="179">
        <v>0</v>
      </c>
      <c r="Z31" s="185">
        <v>0</v>
      </c>
      <c r="AA31" s="180">
        <v>0</v>
      </c>
      <c r="AB31" s="187">
        <v>0</v>
      </c>
      <c r="AC31" s="178">
        <v>0</v>
      </c>
      <c r="AD31" s="187">
        <v>0</v>
      </c>
      <c r="AE31" s="189">
        <v>0</v>
      </c>
      <c r="AF31" s="184">
        <v>0</v>
      </c>
      <c r="AG31" s="185">
        <v>0</v>
      </c>
    </row>
    <row r="32" spans="1:33" ht="22.5" hidden="1" customHeight="1" x14ac:dyDescent="0.2">
      <c r="A32" s="151"/>
      <c r="B32" s="149" t="s">
        <v>139</v>
      </c>
      <c r="C32" s="150" t="s">
        <v>140</v>
      </c>
      <c r="D32" s="56">
        <v>0</v>
      </c>
      <c r="E32" s="63">
        <v>0</v>
      </c>
      <c r="F32" s="72">
        <v>0</v>
      </c>
      <c r="G32" s="185">
        <v>0</v>
      </c>
      <c r="H32" s="182">
        <v>0</v>
      </c>
      <c r="I32" s="183">
        <v>0</v>
      </c>
      <c r="J32" s="183">
        <v>0</v>
      </c>
      <c r="K32" s="181">
        <v>0</v>
      </c>
      <c r="L32" s="182">
        <v>0</v>
      </c>
      <c r="M32" s="184">
        <v>0</v>
      </c>
      <c r="N32" s="179">
        <v>0</v>
      </c>
      <c r="O32" s="185">
        <v>0</v>
      </c>
      <c r="P32" s="186">
        <v>0</v>
      </c>
      <c r="Q32" s="183">
        <v>0</v>
      </c>
      <c r="R32" s="187">
        <v>0</v>
      </c>
      <c r="S32" s="188">
        <v>0</v>
      </c>
      <c r="T32" s="183">
        <v>0</v>
      </c>
      <c r="U32" s="183">
        <v>0</v>
      </c>
      <c r="V32" s="187">
        <v>0</v>
      </c>
      <c r="W32" s="178">
        <v>0</v>
      </c>
      <c r="X32" s="178">
        <v>0</v>
      </c>
      <c r="Y32" s="179">
        <v>0</v>
      </c>
      <c r="Z32" s="185">
        <v>0</v>
      </c>
      <c r="AA32" s="180">
        <v>0</v>
      </c>
      <c r="AB32" s="187">
        <v>0</v>
      </c>
      <c r="AC32" s="178">
        <v>0</v>
      </c>
      <c r="AD32" s="187">
        <v>0</v>
      </c>
      <c r="AE32" s="189">
        <v>0</v>
      </c>
      <c r="AF32" s="184">
        <v>0</v>
      </c>
      <c r="AG32" s="185">
        <v>0</v>
      </c>
    </row>
    <row r="33" spans="1:33" ht="22.5" hidden="1" customHeight="1" x14ac:dyDescent="0.2">
      <c r="A33" s="151"/>
      <c r="B33" s="149" t="s">
        <v>141</v>
      </c>
      <c r="C33" s="150" t="s">
        <v>142</v>
      </c>
      <c r="D33" s="56">
        <v>0</v>
      </c>
      <c r="E33" s="63">
        <v>0</v>
      </c>
      <c r="F33" s="72">
        <v>0</v>
      </c>
      <c r="G33" s="185">
        <v>0</v>
      </c>
      <c r="H33" s="182">
        <v>0</v>
      </c>
      <c r="I33" s="183">
        <v>0</v>
      </c>
      <c r="J33" s="183">
        <v>0</v>
      </c>
      <c r="K33" s="181">
        <v>0</v>
      </c>
      <c r="L33" s="182">
        <v>0</v>
      </c>
      <c r="M33" s="184">
        <v>0</v>
      </c>
      <c r="N33" s="179">
        <v>0</v>
      </c>
      <c r="O33" s="185">
        <v>0</v>
      </c>
      <c r="P33" s="186">
        <v>0</v>
      </c>
      <c r="Q33" s="183">
        <v>0</v>
      </c>
      <c r="R33" s="187">
        <v>0</v>
      </c>
      <c r="S33" s="188">
        <v>0</v>
      </c>
      <c r="T33" s="183">
        <v>0</v>
      </c>
      <c r="U33" s="183">
        <v>0</v>
      </c>
      <c r="V33" s="187">
        <v>0</v>
      </c>
      <c r="W33" s="178">
        <v>0</v>
      </c>
      <c r="X33" s="178">
        <v>0</v>
      </c>
      <c r="Y33" s="179">
        <v>0</v>
      </c>
      <c r="Z33" s="185">
        <v>0</v>
      </c>
      <c r="AA33" s="180">
        <v>0</v>
      </c>
      <c r="AB33" s="187">
        <v>0</v>
      </c>
      <c r="AC33" s="178">
        <v>0</v>
      </c>
      <c r="AD33" s="187">
        <v>0</v>
      </c>
      <c r="AE33" s="189">
        <v>0</v>
      </c>
      <c r="AF33" s="184">
        <v>0</v>
      </c>
      <c r="AG33" s="185">
        <v>0</v>
      </c>
    </row>
    <row r="34" spans="1:33" ht="22.5" hidden="1" customHeight="1" x14ac:dyDescent="0.2">
      <c r="A34" s="151"/>
      <c r="B34" s="149" t="s">
        <v>143</v>
      </c>
      <c r="C34" s="150" t="s">
        <v>144</v>
      </c>
      <c r="D34" s="56">
        <v>0</v>
      </c>
      <c r="E34" s="63">
        <v>0</v>
      </c>
      <c r="F34" s="72">
        <v>0</v>
      </c>
      <c r="G34" s="185">
        <v>0</v>
      </c>
      <c r="H34" s="182">
        <v>0</v>
      </c>
      <c r="I34" s="183">
        <v>0</v>
      </c>
      <c r="J34" s="183">
        <v>0</v>
      </c>
      <c r="K34" s="181">
        <v>0</v>
      </c>
      <c r="L34" s="182">
        <v>0</v>
      </c>
      <c r="M34" s="184">
        <v>0</v>
      </c>
      <c r="N34" s="179">
        <v>0</v>
      </c>
      <c r="O34" s="185">
        <v>0</v>
      </c>
      <c r="P34" s="186">
        <v>0</v>
      </c>
      <c r="Q34" s="183">
        <v>0</v>
      </c>
      <c r="R34" s="187">
        <v>0</v>
      </c>
      <c r="S34" s="188">
        <v>0</v>
      </c>
      <c r="T34" s="183">
        <v>0</v>
      </c>
      <c r="U34" s="183">
        <v>0</v>
      </c>
      <c r="V34" s="187">
        <v>0</v>
      </c>
      <c r="W34" s="178">
        <v>0</v>
      </c>
      <c r="X34" s="178">
        <v>0</v>
      </c>
      <c r="Y34" s="179">
        <v>0</v>
      </c>
      <c r="Z34" s="185">
        <v>0</v>
      </c>
      <c r="AA34" s="180">
        <v>0</v>
      </c>
      <c r="AB34" s="187">
        <v>0</v>
      </c>
      <c r="AC34" s="178">
        <v>0</v>
      </c>
      <c r="AD34" s="187">
        <v>0</v>
      </c>
      <c r="AE34" s="189">
        <v>0</v>
      </c>
      <c r="AF34" s="184">
        <v>0</v>
      </c>
      <c r="AG34" s="185">
        <v>0</v>
      </c>
    </row>
    <row r="35" spans="1:33" ht="22.5" hidden="1" customHeight="1" x14ac:dyDescent="0.2">
      <c r="A35" s="151"/>
      <c r="B35" s="149" t="s">
        <v>145</v>
      </c>
      <c r="C35" s="150" t="s">
        <v>92</v>
      </c>
      <c r="D35" s="56">
        <v>0</v>
      </c>
      <c r="E35" s="63">
        <v>0</v>
      </c>
      <c r="F35" s="72">
        <v>0</v>
      </c>
      <c r="G35" s="181">
        <v>0</v>
      </c>
      <c r="H35" s="182">
        <v>0</v>
      </c>
      <c r="I35" s="183">
        <v>0</v>
      </c>
      <c r="J35" s="183">
        <v>0</v>
      </c>
      <c r="K35" s="181">
        <v>0</v>
      </c>
      <c r="L35" s="182">
        <v>0</v>
      </c>
      <c r="M35" s="184">
        <v>0</v>
      </c>
      <c r="N35" s="179">
        <v>0</v>
      </c>
      <c r="O35" s="185">
        <v>0</v>
      </c>
      <c r="P35" s="186">
        <v>0</v>
      </c>
      <c r="Q35" s="183">
        <v>0</v>
      </c>
      <c r="R35" s="187">
        <v>0</v>
      </c>
      <c r="S35" s="188">
        <v>0</v>
      </c>
      <c r="T35" s="183">
        <v>0</v>
      </c>
      <c r="U35" s="183">
        <v>0</v>
      </c>
      <c r="V35" s="187">
        <v>0</v>
      </c>
      <c r="W35" s="178">
        <v>0</v>
      </c>
      <c r="X35" s="178">
        <v>0</v>
      </c>
      <c r="Y35" s="179">
        <v>0</v>
      </c>
      <c r="Z35" s="185">
        <v>0</v>
      </c>
      <c r="AA35" s="180">
        <v>0</v>
      </c>
      <c r="AB35" s="187">
        <v>0</v>
      </c>
      <c r="AC35" s="178">
        <v>0</v>
      </c>
      <c r="AD35" s="187">
        <v>0</v>
      </c>
      <c r="AE35" s="189">
        <v>0</v>
      </c>
      <c r="AF35" s="184">
        <v>0</v>
      </c>
      <c r="AG35" s="185">
        <v>0</v>
      </c>
    </row>
    <row r="36" spans="1:33" ht="22.5" hidden="1" customHeight="1" x14ac:dyDescent="0.2">
      <c r="A36" s="151"/>
      <c r="B36" s="149" t="s">
        <v>146</v>
      </c>
      <c r="C36" s="150" t="s">
        <v>93</v>
      </c>
      <c r="D36" s="56">
        <v>0</v>
      </c>
      <c r="E36" s="63">
        <v>0</v>
      </c>
      <c r="F36" s="72">
        <v>0</v>
      </c>
      <c r="G36" s="181">
        <v>0</v>
      </c>
      <c r="H36" s="182">
        <v>0</v>
      </c>
      <c r="I36" s="183">
        <v>0</v>
      </c>
      <c r="J36" s="183">
        <v>0</v>
      </c>
      <c r="K36" s="181">
        <v>0</v>
      </c>
      <c r="L36" s="182">
        <v>0</v>
      </c>
      <c r="M36" s="184">
        <v>0</v>
      </c>
      <c r="N36" s="179">
        <v>0</v>
      </c>
      <c r="O36" s="185">
        <v>0</v>
      </c>
      <c r="P36" s="186">
        <v>0</v>
      </c>
      <c r="Q36" s="183">
        <v>0</v>
      </c>
      <c r="R36" s="187">
        <v>0</v>
      </c>
      <c r="S36" s="188">
        <v>0</v>
      </c>
      <c r="T36" s="183">
        <v>0</v>
      </c>
      <c r="U36" s="183">
        <v>0</v>
      </c>
      <c r="V36" s="187">
        <v>0</v>
      </c>
      <c r="W36" s="178">
        <v>0</v>
      </c>
      <c r="X36" s="178">
        <v>0</v>
      </c>
      <c r="Y36" s="179">
        <v>0</v>
      </c>
      <c r="Z36" s="185">
        <v>0</v>
      </c>
      <c r="AA36" s="180">
        <v>0</v>
      </c>
      <c r="AB36" s="187">
        <v>0</v>
      </c>
      <c r="AC36" s="178">
        <v>0</v>
      </c>
      <c r="AD36" s="187">
        <v>0</v>
      </c>
      <c r="AE36" s="189">
        <v>0</v>
      </c>
      <c r="AF36" s="184">
        <v>0</v>
      </c>
      <c r="AG36" s="185">
        <v>0</v>
      </c>
    </row>
    <row r="37" spans="1:33" ht="22.5" hidden="1" customHeight="1" x14ac:dyDescent="0.2">
      <c r="A37" s="190"/>
      <c r="B37" s="149" t="s">
        <v>147</v>
      </c>
      <c r="C37" s="150" t="s">
        <v>111</v>
      </c>
      <c r="D37" s="56">
        <v>0</v>
      </c>
      <c r="E37" s="63">
        <v>0</v>
      </c>
      <c r="F37" s="72">
        <v>0</v>
      </c>
      <c r="G37" s="181">
        <v>0</v>
      </c>
      <c r="H37" s="182">
        <v>0</v>
      </c>
      <c r="I37" s="183">
        <v>0</v>
      </c>
      <c r="J37" s="183">
        <v>0</v>
      </c>
      <c r="K37" s="181">
        <v>0</v>
      </c>
      <c r="L37" s="182">
        <v>0</v>
      </c>
      <c r="M37" s="184">
        <v>0</v>
      </c>
      <c r="N37" s="179">
        <v>0</v>
      </c>
      <c r="O37" s="185">
        <v>0</v>
      </c>
      <c r="P37" s="186">
        <v>0</v>
      </c>
      <c r="Q37" s="183">
        <v>0</v>
      </c>
      <c r="R37" s="187">
        <v>0</v>
      </c>
      <c r="S37" s="188">
        <v>0</v>
      </c>
      <c r="T37" s="183">
        <v>0</v>
      </c>
      <c r="U37" s="183">
        <v>0</v>
      </c>
      <c r="V37" s="187">
        <v>0</v>
      </c>
      <c r="W37" s="178">
        <v>0</v>
      </c>
      <c r="X37" s="178">
        <v>0</v>
      </c>
      <c r="Y37" s="179">
        <v>0</v>
      </c>
      <c r="Z37" s="185">
        <v>0</v>
      </c>
      <c r="AA37" s="180">
        <v>0</v>
      </c>
      <c r="AB37" s="187">
        <v>0</v>
      </c>
      <c r="AC37" s="178">
        <v>0</v>
      </c>
      <c r="AD37" s="187">
        <v>0</v>
      </c>
      <c r="AE37" s="189">
        <v>0</v>
      </c>
      <c r="AF37" s="184">
        <v>0</v>
      </c>
      <c r="AG37" s="185">
        <v>0</v>
      </c>
    </row>
    <row r="38" spans="1:33" ht="22.5" hidden="1" customHeight="1" x14ac:dyDescent="0.2">
      <c r="A38" s="152"/>
      <c r="B38" s="146" t="s">
        <v>148</v>
      </c>
      <c r="C38" s="147" t="s">
        <v>94</v>
      </c>
      <c r="D38" s="56">
        <v>0</v>
      </c>
      <c r="E38" s="191">
        <v>0</v>
      </c>
      <c r="F38" s="192">
        <v>0</v>
      </c>
      <c r="G38" s="185">
        <v>0</v>
      </c>
      <c r="H38" s="189">
        <v>0</v>
      </c>
      <c r="I38" s="178">
        <v>0</v>
      </c>
      <c r="J38" s="178">
        <v>0</v>
      </c>
      <c r="K38" s="185">
        <v>0</v>
      </c>
      <c r="L38" s="189">
        <v>0</v>
      </c>
      <c r="M38" s="179">
        <v>0</v>
      </c>
      <c r="N38" s="179">
        <v>0</v>
      </c>
      <c r="O38" s="185">
        <v>0</v>
      </c>
      <c r="P38" s="193">
        <v>0</v>
      </c>
      <c r="Q38" s="178">
        <v>0</v>
      </c>
      <c r="R38" s="187">
        <v>0</v>
      </c>
      <c r="S38" s="194">
        <v>0</v>
      </c>
      <c r="T38" s="178">
        <v>0</v>
      </c>
      <c r="U38" s="178">
        <v>0</v>
      </c>
      <c r="V38" s="187">
        <v>0</v>
      </c>
      <c r="W38" s="178">
        <v>0</v>
      </c>
      <c r="X38" s="178">
        <v>0</v>
      </c>
      <c r="Y38" s="179">
        <v>0</v>
      </c>
      <c r="Z38" s="185">
        <v>0</v>
      </c>
      <c r="AA38" s="180">
        <v>0</v>
      </c>
      <c r="AB38" s="187">
        <v>0</v>
      </c>
      <c r="AC38" s="178">
        <v>0</v>
      </c>
      <c r="AD38" s="187">
        <v>0</v>
      </c>
      <c r="AE38" s="189">
        <v>0</v>
      </c>
      <c r="AF38" s="179">
        <v>0</v>
      </c>
      <c r="AG38" s="185">
        <v>0</v>
      </c>
    </row>
    <row r="39" spans="1:33" ht="22.5" hidden="1" customHeight="1" x14ac:dyDescent="0.2">
      <c r="A39" s="152"/>
      <c r="B39" s="149" t="s">
        <v>149</v>
      </c>
      <c r="C39" s="150" t="s">
        <v>150</v>
      </c>
      <c r="D39" s="56">
        <v>0</v>
      </c>
      <c r="E39" s="63">
        <v>0</v>
      </c>
      <c r="F39" s="72">
        <v>0</v>
      </c>
      <c r="G39" s="185">
        <v>0</v>
      </c>
      <c r="H39" s="182">
        <v>0</v>
      </c>
      <c r="I39" s="183">
        <v>0</v>
      </c>
      <c r="J39" s="183">
        <v>0</v>
      </c>
      <c r="K39" s="181">
        <v>0</v>
      </c>
      <c r="L39" s="182">
        <v>0</v>
      </c>
      <c r="M39" s="184">
        <v>0</v>
      </c>
      <c r="N39" s="179">
        <v>0</v>
      </c>
      <c r="O39" s="185">
        <v>0</v>
      </c>
      <c r="P39" s="186">
        <v>0</v>
      </c>
      <c r="Q39" s="183">
        <v>0</v>
      </c>
      <c r="R39" s="187">
        <v>0</v>
      </c>
      <c r="S39" s="188">
        <v>0</v>
      </c>
      <c r="T39" s="183">
        <v>0</v>
      </c>
      <c r="U39" s="183">
        <v>0</v>
      </c>
      <c r="V39" s="187">
        <v>0</v>
      </c>
      <c r="W39" s="178">
        <v>0</v>
      </c>
      <c r="X39" s="178">
        <v>0</v>
      </c>
      <c r="Y39" s="179">
        <v>0</v>
      </c>
      <c r="Z39" s="185">
        <v>0</v>
      </c>
      <c r="AA39" s="180">
        <v>0</v>
      </c>
      <c r="AB39" s="187">
        <v>0</v>
      </c>
      <c r="AC39" s="178">
        <v>0</v>
      </c>
      <c r="AD39" s="187">
        <v>0</v>
      </c>
      <c r="AE39" s="189">
        <v>0</v>
      </c>
      <c r="AF39" s="184">
        <v>0</v>
      </c>
      <c r="AG39" s="185">
        <v>0</v>
      </c>
    </row>
    <row r="40" spans="1:33" ht="22.5" hidden="1" customHeight="1" x14ac:dyDescent="0.2">
      <c r="A40" s="151"/>
      <c r="B40" s="149" t="s">
        <v>151</v>
      </c>
      <c r="C40" s="150" t="s">
        <v>152</v>
      </c>
      <c r="D40" s="56">
        <v>0</v>
      </c>
      <c r="E40" s="63">
        <v>0</v>
      </c>
      <c r="F40" s="72">
        <v>0</v>
      </c>
      <c r="G40" s="185">
        <v>0</v>
      </c>
      <c r="H40" s="182">
        <v>0</v>
      </c>
      <c r="I40" s="183">
        <v>0</v>
      </c>
      <c r="J40" s="183">
        <v>0</v>
      </c>
      <c r="K40" s="181">
        <v>0</v>
      </c>
      <c r="L40" s="182">
        <v>0</v>
      </c>
      <c r="M40" s="184">
        <v>0</v>
      </c>
      <c r="N40" s="179">
        <v>0</v>
      </c>
      <c r="O40" s="185">
        <v>0</v>
      </c>
      <c r="P40" s="186">
        <v>0</v>
      </c>
      <c r="Q40" s="183">
        <v>0</v>
      </c>
      <c r="R40" s="187">
        <v>0</v>
      </c>
      <c r="S40" s="188">
        <v>0</v>
      </c>
      <c r="T40" s="183">
        <v>0</v>
      </c>
      <c r="U40" s="183">
        <v>0</v>
      </c>
      <c r="V40" s="187">
        <v>0</v>
      </c>
      <c r="W40" s="178">
        <v>0</v>
      </c>
      <c r="X40" s="178">
        <v>0</v>
      </c>
      <c r="Y40" s="179">
        <v>0</v>
      </c>
      <c r="Z40" s="185">
        <v>0</v>
      </c>
      <c r="AA40" s="180">
        <v>0</v>
      </c>
      <c r="AB40" s="187">
        <v>0</v>
      </c>
      <c r="AC40" s="178">
        <v>0</v>
      </c>
      <c r="AD40" s="187">
        <v>0</v>
      </c>
      <c r="AE40" s="189">
        <v>0</v>
      </c>
      <c r="AF40" s="184">
        <v>0</v>
      </c>
      <c r="AG40" s="185">
        <v>0</v>
      </c>
    </row>
    <row r="41" spans="1:33" ht="22.5" hidden="1" customHeight="1" x14ac:dyDescent="0.2">
      <c r="A41" s="151"/>
      <c r="B41" s="149" t="s">
        <v>153</v>
      </c>
      <c r="C41" s="150" t="s">
        <v>154</v>
      </c>
      <c r="D41" s="56">
        <v>0</v>
      </c>
      <c r="E41" s="63">
        <v>0</v>
      </c>
      <c r="F41" s="72">
        <v>0</v>
      </c>
      <c r="G41" s="185">
        <v>0</v>
      </c>
      <c r="H41" s="182">
        <v>0</v>
      </c>
      <c r="I41" s="183">
        <v>0</v>
      </c>
      <c r="J41" s="183">
        <v>0</v>
      </c>
      <c r="K41" s="181">
        <v>0</v>
      </c>
      <c r="L41" s="182">
        <v>0</v>
      </c>
      <c r="M41" s="184">
        <v>0</v>
      </c>
      <c r="N41" s="179">
        <v>0</v>
      </c>
      <c r="O41" s="185">
        <v>0</v>
      </c>
      <c r="P41" s="186">
        <v>0</v>
      </c>
      <c r="Q41" s="183">
        <v>0</v>
      </c>
      <c r="R41" s="187">
        <v>0</v>
      </c>
      <c r="S41" s="188">
        <v>0</v>
      </c>
      <c r="T41" s="183">
        <v>0</v>
      </c>
      <c r="U41" s="183">
        <v>0</v>
      </c>
      <c r="V41" s="187">
        <v>0</v>
      </c>
      <c r="W41" s="178">
        <v>0</v>
      </c>
      <c r="X41" s="178">
        <v>0</v>
      </c>
      <c r="Y41" s="179">
        <v>0</v>
      </c>
      <c r="Z41" s="185">
        <v>0</v>
      </c>
      <c r="AA41" s="180">
        <v>0</v>
      </c>
      <c r="AB41" s="187">
        <v>0</v>
      </c>
      <c r="AC41" s="178">
        <v>0</v>
      </c>
      <c r="AD41" s="187">
        <v>0</v>
      </c>
      <c r="AE41" s="189">
        <v>0</v>
      </c>
      <c r="AF41" s="184">
        <v>0</v>
      </c>
      <c r="AG41" s="185">
        <v>0</v>
      </c>
    </row>
    <row r="42" spans="1:33" ht="22.5" hidden="1" customHeight="1" x14ac:dyDescent="0.2">
      <c r="A42" s="151"/>
      <c r="B42" s="149" t="s">
        <v>155</v>
      </c>
      <c r="C42" s="150" t="s">
        <v>156</v>
      </c>
      <c r="D42" s="56">
        <v>0</v>
      </c>
      <c r="E42" s="63">
        <v>0</v>
      </c>
      <c r="F42" s="72">
        <v>0</v>
      </c>
      <c r="G42" s="185">
        <v>0</v>
      </c>
      <c r="H42" s="182">
        <v>0</v>
      </c>
      <c r="I42" s="183">
        <v>0</v>
      </c>
      <c r="J42" s="183">
        <v>0</v>
      </c>
      <c r="K42" s="181">
        <v>0</v>
      </c>
      <c r="L42" s="182">
        <v>0</v>
      </c>
      <c r="M42" s="184">
        <v>0</v>
      </c>
      <c r="N42" s="179">
        <v>0</v>
      </c>
      <c r="O42" s="185">
        <v>0</v>
      </c>
      <c r="P42" s="186">
        <v>0</v>
      </c>
      <c r="Q42" s="183">
        <v>0</v>
      </c>
      <c r="R42" s="187">
        <v>0</v>
      </c>
      <c r="S42" s="188">
        <v>0</v>
      </c>
      <c r="T42" s="183">
        <v>0</v>
      </c>
      <c r="U42" s="183">
        <v>0</v>
      </c>
      <c r="V42" s="187">
        <v>0</v>
      </c>
      <c r="W42" s="178">
        <v>0</v>
      </c>
      <c r="X42" s="178">
        <v>0</v>
      </c>
      <c r="Y42" s="179">
        <v>0</v>
      </c>
      <c r="Z42" s="185">
        <v>0</v>
      </c>
      <c r="AA42" s="180">
        <v>0</v>
      </c>
      <c r="AB42" s="187">
        <v>0</v>
      </c>
      <c r="AC42" s="178">
        <v>0</v>
      </c>
      <c r="AD42" s="187">
        <v>0</v>
      </c>
      <c r="AE42" s="189">
        <v>0</v>
      </c>
      <c r="AF42" s="184">
        <v>0</v>
      </c>
      <c r="AG42" s="185">
        <v>0</v>
      </c>
    </row>
    <row r="43" spans="1:33" ht="22.5" hidden="1" customHeight="1" x14ac:dyDescent="0.2">
      <c r="A43" s="151"/>
      <c r="B43" s="149" t="s">
        <v>157</v>
      </c>
      <c r="C43" s="150" t="s">
        <v>95</v>
      </c>
      <c r="D43" s="56">
        <v>0</v>
      </c>
      <c r="E43" s="63">
        <v>0</v>
      </c>
      <c r="F43" s="72">
        <v>0</v>
      </c>
      <c r="G43" s="185">
        <v>0</v>
      </c>
      <c r="H43" s="182">
        <v>0</v>
      </c>
      <c r="I43" s="183">
        <v>0</v>
      </c>
      <c r="J43" s="183">
        <v>0</v>
      </c>
      <c r="K43" s="181">
        <v>0</v>
      </c>
      <c r="L43" s="182">
        <v>0</v>
      </c>
      <c r="M43" s="184">
        <v>0</v>
      </c>
      <c r="N43" s="179">
        <v>0</v>
      </c>
      <c r="O43" s="185">
        <v>0</v>
      </c>
      <c r="P43" s="186">
        <v>0</v>
      </c>
      <c r="Q43" s="183">
        <v>0</v>
      </c>
      <c r="R43" s="187">
        <v>0</v>
      </c>
      <c r="S43" s="188">
        <v>0</v>
      </c>
      <c r="T43" s="183">
        <v>0</v>
      </c>
      <c r="U43" s="183">
        <v>0</v>
      </c>
      <c r="V43" s="187">
        <v>0</v>
      </c>
      <c r="W43" s="178">
        <v>0</v>
      </c>
      <c r="X43" s="178">
        <v>0</v>
      </c>
      <c r="Y43" s="179">
        <v>0</v>
      </c>
      <c r="Z43" s="185">
        <v>0</v>
      </c>
      <c r="AA43" s="180">
        <v>0</v>
      </c>
      <c r="AB43" s="187">
        <v>0</v>
      </c>
      <c r="AC43" s="178">
        <v>0</v>
      </c>
      <c r="AD43" s="187">
        <v>0</v>
      </c>
      <c r="AE43" s="189">
        <v>0</v>
      </c>
      <c r="AF43" s="184">
        <v>0</v>
      </c>
      <c r="AG43" s="185">
        <v>0</v>
      </c>
    </row>
    <row r="44" spans="1:33" ht="22.5" hidden="1" customHeight="1" x14ac:dyDescent="0.2">
      <c r="A44" s="151"/>
      <c r="B44" s="149" t="s">
        <v>158</v>
      </c>
      <c r="C44" s="150" t="s">
        <v>96</v>
      </c>
      <c r="D44" s="56">
        <v>0</v>
      </c>
      <c r="E44" s="63">
        <v>0</v>
      </c>
      <c r="F44" s="72">
        <v>0</v>
      </c>
      <c r="G44" s="181">
        <v>0</v>
      </c>
      <c r="H44" s="182">
        <v>0</v>
      </c>
      <c r="I44" s="183">
        <v>0</v>
      </c>
      <c r="J44" s="183">
        <v>0</v>
      </c>
      <c r="K44" s="181">
        <v>0</v>
      </c>
      <c r="L44" s="182">
        <v>0</v>
      </c>
      <c r="M44" s="184">
        <v>0</v>
      </c>
      <c r="N44" s="179">
        <v>0</v>
      </c>
      <c r="O44" s="185">
        <v>0</v>
      </c>
      <c r="P44" s="186">
        <v>0</v>
      </c>
      <c r="Q44" s="183">
        <v>0</v>
      </c>
      <c r="R44" s="187">
        <v>0</v>
      </c>
      <c r="S44" s="188">
        <v>0</v>
      </c>
      <c r="T44" s="183">
        <v>0</v>
      </c>
      <c r="U44" s="183">
        <v>0</v>
      </c>
      <c r="V44" s="187">
        <v>0</v>
      </c>
      <c r="W44" s="178">
        <v>0</v>
      </c>
      <c r="X44" s="178">
        <v>0</v>
      </c>
      <c r="Y44" s="179">
        <v>0</v>
      </c>
      <c r="Z44" s="185">
        <v>0</v>
      </c>
      <c r="AA44" s="180">
        <v>0</v>
      </c>
      <c r="AB44" s="187">
        <v>0</v>
      </c>
      <c r="AC44" s="178">
        <v>0</v>
      </c>
      <c r="AD44" s="187">
        <v>0</v>
      </c>
      <c r="AE44" s="189">
        <v>0</v>
      </c>
      <c r="AF44" s="184">
        <v>0</v>
      </c>
      <c r="AG44" s="185">
        <v>0</v>
      </c>
    </row>
    <row r="45" spans="1:33" ht="22.5" hidden="1" customHeight="1" x14ac:dyDescent="0.2">
      <c r="A45" s="151"/>
      <c r="B45" s="149" t="s">
        <v>159</v>
      </c>
      <c r="C45" s="150" t="s">
        <v>97</v>
      </c>
      <c r="D45" s="56">
        <v>0</v>
      </c>
      <c r="E45" s="63">
        <v>0</v>
      </c>
      <c r="F45" s="72">
        <v>0</v>
      </c>
      <c r="G45" s="185">
        <v>0</v>
      </c>
      <c r="H45" s="182">
        <v>0</v>
      </c>
      <c r="I45" s="183">
        <v>0</v>
      </c>
      <c r="J45" s="183">
        <v>0</v>
      </c>
      <c r="K45" s="181">
        <v>0</v>
      </c>
      <c r="L45" s="182">
        <v>0</v>
      </c>
      <c r="M45" s="184">
        <v>0</v>
      </c>
      <c r="N45" s="179">
        <v>0</v>
      </c>
      <c r="O45" s="185">
        <v>0</v>
      </c>
      <c r="P45" s="186">
        <v>0</v>
      </c>
      <c r="Q45" s="183">
        <v>0</v>
      </c>
      <c r="R45" s="187">
        <v>0</v>
      </c>
      <c r="S45" s="188">
        <v>0</v>
      </c>
      <c r="T45" s="183">
        <v>0</v>
      </c>
      <c r="U45" s="183">
        <v>0</v>
      </c>
      <c r="V45" s="187">
        <v>0</v>
      </c>
      <c r="W45" s="178">
        <v>0</v>
      </c>
      <c r="X45" s="178">
        <v>0</v>
      </c>
      <c r="Y45" s="179">
        <v>0</v>
      </c>
      <c r="Z45" s="185">
        <v>0</v>
      </c>
      <c r="AA45" s="180">
        <v>0</v>
      </c>
      <c r="AB45" s="187">
        <v>0</v>
      </c>
      <c r="AC45" s="178">
        <v>0</v>
      </c>
      <c r="AD45" s="187">
        <v>0</v>
      </c>
      <c r="AE45" s="189">
        <v>0</v>
      </c>
      <c r="AF45" s="184">
        <v>0</v>
      </c>
      <c r="AG45" s="185">
        <v>0</v>
      </c>
    </row>
    <row r="46" spans="1:33" ht="22.5" hidden="1" customHeight="1" x14ac:dyDescent="0.2">
      <c r="A46" s="151"/>
      <c r="B46" s="149" t="s">
        <v>160</v>
      </c>
      <c r="C46" s="150" t="s">
        <v>161</v>
      </c>
      <c r="D46" s="56">
        <v>0</v>
      </c>
      <c r="E46" s="63">
        <v>0</v>
      </c>
      <c r="F46" s="72">
        <v>0</v>
      </c>
      <c r="G46" s="185">
        <v>0</v>
      </c>
      <c r="H46" s="182">
        <v>0</v>
      </c>
      <c r="I46" s="183">
        <v>0</v>
      </c>
      <c r="J46" s="183">
        <v>0</v>
      </c>
      <c r="K46" s="181">
        <v>0</v>
      </c>
      <c r="L46" s="182">
        <v>0</v>
      </c>
      <c r="M46" s="184">
        <v>0</v>
      </c>
      <c r="N46" s="179">
        <v>0</v>
      </c>
      <c r="O46" s="185">
        <v>0</v>
      </c>
      <c r="P46" s="186">
        <v>0</v>
      </c>
      <c r="Q46" s="183">
        <v>0</v>
      </c>
      <c r="R46" s="187">
        <v>0</v>
      </c>
      <c r="S46" s="188">
        <v>0</v>
      </c>
      <c r="T46" s="183">
        <v>0</v>
      </c>
      <c r="U46" s="183">
        <v>0</v>
      </c>
      <c r="V46" s="187">
        <v>0</v>
      </c>
      <c r="W46" s="178">
        <v>0</v>
      </c>
      <c r="X46" s="178">
        <v>0</v>
      </c>
      <c r="Y46" s="179">
        <v>0</v>
      </c>
      <c r="Z46" s="185">
        <v>0</v>
      </c>
      <c r="AA46" s="180">
        <v>0</v>
      </c>
      <c r="AB46" s="187">
        <v>0</v>
      </c>
      <c r="AC46" s="178">
        <v>0</v>
      </c>
      <c r="AD46" s="187">
        <v>0</v>
      </c>
      <c r="AE46" s="189">
        <v>0</v>
      </c>
      <c r="AF46" s="184">
        <v>0</v>
      </c>
      <c r="AG46" s="185">
        <v>0</v>
      </c>
    </row>
    <row r="47" spans="1:33" ht="22.5" hidden="1" customHeight="1" x14ac:dyDescent="0.2">
      <c r="A47" s="151"/>
      <c r="B47" s="149" t="s">
        <v>162</v>
      </c>
      <c r="C47" s="150" t="s">
        <v>163</v>
      </c>
      <c r="D47" s="56">
        <v>0</v>
      </c>
      <c r="E47" s="63">
        <v>0</v>
      </c>
      <c r="F47" s="72">
        <v>0</v>
      </c>
      <c r="G47" s="185">
        <v>0</v>
      </c>
      <c r="H47" s="182">
        <v>0</v>
      </c>
      <c r="I47" s="183">
        <v>0</v>
      </c>
      <c r="J47" s="183">
        <v>0</v>
      </c>
      <c r="K47" s="181">
        <v>0</v>
      </c>
      <c r="L47" s="182">
        <v>0</v>
      </c>
      <c r="M47" s="184">
        <v>0</v>
      </c>
      <c r="N47" s="179">
        <v>0</v>
      </c>
      <c r="O47" s="185">
        <v>0</v>
      </c>
      <c r="P47" s="186">
        <v>0</v>
      </c>
      <c r="Q47" s="183">
        <v>0</v>
      </c>
      <c r="R47" s="187">
        <v>0</v>
      </c>
      <c r="S47" s="188">
        <v>0</v>
      </c>
      <c r="T47" s="183">
        <v>0</v>
      </c>
      <c r="U47" s="183">
        <v>0</v>
      </c>
      <c r="V47" s="187">
        <v>0</v>
      </c>
      <c r="W47" s="178">
        <v>0</v>
      </c>
      <c r="X47" s="178">
        <v>0</v>
      </c>
      <c r="Y47" s="179">
        <v>0</v>
      </c>
      <c r="Z47" s="185">
        <v>0</v>
      </c>
      <c r="AA47" s="180">
        <v>0</v>
      </c>
      <c r="AB47" s="187">
        <v>0</v>
      </c>
      <c r="AC47" s="178">
        <v>0</v>
      </c>
      <c r="AD47" s="187">
        <v>0</v>
      </c>
      <c r="AE47" s="189">
        <v>0</v>
      </c>
      <c r="AF47" s="184">
        <v>0</v>
      </c>
      <c r="AG47" s="185">
        <v>0</v>
      </c>
    </row>
    <row r="48" spans="1:33" ht="22.5" hidden="1" customHeight="1" x14ac:dyDescent="0.2">
      <c r="A48" s="151"/>
      <c r="B48" s="149" t="s">
        <v>164</v>
      </c>
      <c r="C48" s="150" t="s">
        <v>165</v>
      </c>
      <c r="D48" s="56">
        <v>0</v>
      </c>
      <c r="E48" s="63">
        <v>0</v>
      </c>
      <c r="F48" s="72">
        <v>0</v>
      </c>
      <c r="G48" s="185">
        <v>0</v>
      </c>
      <c r="H48" s="182">
        <v>0</v>
      </c>
      <c r="I48" s="183">
        <v>0</v>
      </c>
      <c r="J48" s="183">
        <v>0</v>
      </c>
      <c r="K48" s="181">
        <v>0</v>
      </c>
      <c r="L48" s="182">
        <v>0</v>
      </c>
      <c r="M48" s="184">
        <v>0</v>
      </c>
      <c r="N48" s="179">
        <v>0</v>
      </c>
      <c r="O48" s="185">
        <v>0</v>
      </c>
      <c r="P48" s="186">
        <v>0</v>
      </c>
      <c r="Q48" s="183">
        <v>0</v>
      </c>
      <c r="R48" s="187">
        <v>0</v>
      </c>
      <c r="S48" s="188">
        <v>0</v>
      </c>
      <c r="T48" s="183">
        <v>0</v>
      </c>
      <c r="U48" s="183">
        <v>0</v>
      </c>
      <c r="V48" s="187">
        <v>0</v>
      </c>
      <c r="W48" s="178">
        <v>0</v>
      </c>
      <c r="X48" s="178">
        <v>0</v>
      </c>
      <c r="Y48" s="179">
        <v>0</v>
      </c>
      <c r="Z48" s="185">
        <v>0</v>
      </c>
      <c r="AA48" s="180">
        <v>0</v>
      </c>
      <c r="AB48" s="187">
        <v>0</v>
      </c>
      <c r="AC48" s="178">
        <v>0</v>
      </c>
      <c r="AD48" s="187">
        <v>0</v>
      </c>
      <c r="AE48" s="189">
        <v>0</v>
      </c>
      <c r="AF48" s="184">
        <v>0</v>
      </c>
      <c r="AG48" s="185">
        <v>0</v>
      </c>
    </row>
    <row r="49" spans="1:33" ht="22.5" hidden="1" customHeight="1" x14ac:dyDescent="0.2">
      <c r="A49" s="151"/>
      <c r="B49" s="149" t="s">
        <v>166</v>
      </c>
      <c r="C49" s="150" t="s">
        <v>167</v>
      </c>
      <c r="D49" s="56">
        <v>0</v>
      </c>
      <c r="E49" s="63">
        <v>0</v>
      </c>
      <c r="F49" s="72">
        <v>0</v>
      </c>
      <c r="G49" s="185">
        <v>0</v>
      </c>
      <c r="H49" s="182">
        <v>0</v>
      </c>
      <c r="I49" s="183">
        <v>0</v>
      </c>
      <c r="J49" s="183">
        <v>0</v>
      </c>
      <c r="K49" s="181">
        <v>0</v>
      </c>
      <c r="L49" s="182">
        <v>0</v>
      </c>
      <c r="M49" s="184">
        <v>0</v>
      </c>
      <c r="N49" s="179">
        <v>0</v>
      </c>
      <c r="O49" s="185">
        <v>0</v>
      </c>
      <c r="P49" s="186">
        <v>0</v>
      </c>
      <c r="Q49" s="183">
        <v>0</v>
      </c>
      <c r="R49" s="187">
        <v>0</v>
      </c>
      <c r="S49" s="188">
        <v>0</v>
      </c>
      <c r="T49" s="183">
        <v>0</v>
      </c>
      <c r="U49" s="183">
        <v>0</v>
      </c>
      <c r="V49" s="187">
        <v>0</v>
      </c>
      <c r="W49" s="178">
        <v>0</v>
      </c>
      <c r="X49" s="178">
        <v>0</v>
      </c>
      <c r="Y49" s="179">
        <v>0</v>
      </c>
      <c r="Z49" s="185">
        <v>0</v>
      </c>
      <c r="AA49" s="180">
        <v>0</v>
      </c>
      <c r="AB49" s="187">
        <v>0</v>
      </c>
      <c r="AC49" s="178">
        <v>0</v>
      </c>
      <c r="AD49" s="187">
        <v>0</v>
      </c>
      <c r="AE49" s="189">
        <v>0</v>
      </c>
      <c r="AF49" s="184">
        <v>0</v>
      </c>
      <c r="AG49" s="185">
        <v>0</v>
      </c>
    </row>
    <row r="50" spans="1:33" ht="22.5" hidden="1" customHeight="1" x14ac:dyDescent="0.2">
      <c r="A50" s="151"/>
      <c r="B50" s="149" t="s">
        <v>168</v>
      </c>
      <c r="C50" s="150" t="s">
        <v>169</v>
      </c>
      <c r="D50" s="56">
        <v>0</v>
      </c>
      <c r="E50" s="63">
        <v>0</v>
      </c>
      <c r="F50" s="72">
        <v>0</v>
      </c>
      <c r="G50" s="181">
        <v>0</v>
      </c>
      <c r="H50" s="182">
        <v>0</v>
      </c>
      <c r="I50" s="183">
        <v>0</v>
      </c>
      <c r="J50" s="183">
        <v>0</v>
      </c>
      <c r="K50" s="181">
        <v>0</v>
      </c>
      <c r="L50" s="182">
        <v>0</v>
      </c>
      <c r="M50" s="184">
        <v>0</v>
      </c>
      <c r="N50" s="179">
        <v>0</v>
      </c>
      <c r="O50" s="185">
        <v>0</v>
      </c>
      <c r="P50" s="186">
        <v>0</v>
      </c>
      <c r="Q50" s="183">
        <v>0</v>
      </c>
      <c r="R50" s="187">
        <v>0</v>
      </c>
      <c r="S50" s="188">
        <v>0</v>
      </c>
      <c r="T50" s="183">
        <v>0</v>
      </c>
      <c r="U50" s="183">
        <v>0</v>
      </c>
      <c r="V50" s="187">
        <v>0</v>
      </c>
      <c r="W50" s="178">
        <v>0</v>
      </c>
      <c r="X50" s="178">
        <v>0</v>
      </c>
      <c r="Y50" s="179">
        <v>0</v>
      </c>
      <c r="Z50" s="185">
        <v>0</v>
      </c>
      <c r="AA50" s="180">
        <v>0</v>
      </c>
      <c r="AB50" s="187">
        <v>0</v>
      </c>
      <c r="AC50" s="178">
        <v>0</v>
      </c>
      <c r="AD50" s="187">
        <v>0</v>
      </c>
      <c r="AE50" s="189">
        <v>0</v>
      </c>
      <c r="AF50" s="184">
        <v>0</v>
      </c>
      <c r="AG50" s="185">
        <v>0</v>
      </c>
    </row>
    <row r="51" spans="1:33" ht="22.5" hidden="1" customHeight="1" x14ac:dyDescent="0.2">
      <c r="A51" s="151"/>
      <c r="B51" s="149" t="s">
        <v>170</v>
      </c>
      <c r="C51" s="150" t="s">
        <v>171</v>
      </c>
      <c r="D51" s="56">
        <v>0</v>
      </c>
      <c r="E51" s="63">
        <v>0</v>
      </c>
      <c r="F51" s="72">
        <v>0</v>
      </c>
      <c r="G51" s="185">
        <v>0</v>
      </c>
      <c r="H51" s="182">
        <v>0</v>
      </c>
      <c r="I51" s="183">
        <v>0</v>
      </c>
      <c r="J51" s="183">
        <v>0</v>
      </c>
      <c r="K51" s="181">
        <v>0</v>
      </c>
      <c r="L51" s="182">
        <v>0</v>
      </c>
      <c r="M51" s="184">
        <v>0</v>
      </c>
      <c r="N51" s="179">
        <v>0</v>
      </c>
      <c r="O51" s="185">
        <v>0</v>
      </c>
      <c r="P51" s="186">
        <v>0</v>
      </c>
      <c r="Q51" s="183">
        <v>0</v>
      </c>
      <c r="R51" s="187">
        <v>0</v>
      </c>
      <c r="S51" s="188">
        <v>0</v>
      </c>
      <c r="T51" s="183">
        <v>0</v>
      </c>
      <c r="U51" s="183">
        <v>0</v>
      </c>
      <c r="V51" s="187">
        <v>0</v>
      </c>
      <c r="W51" s="178">
        <v>0</v>
      </c>
      <c r="X51" s="178">
        <v>0</v>
      </c>
      <c r="Y51" s="179">
        <v>0</v>
      </c>
      <c r="Z51" s="185">
        <v>0</v>
      </c>
      <c r="AA51" s="180">
        <v>0</v>
      </c>
      <c r="AB51" s="187">
        <v>0</v>
      </c>
      <c r="AC51" s="178">
        <v>0</v>
      </c>
      <c r="AD51" s="187">
        <v>0</v>
      </c>
      <c r="AE51" s="189">
        <v>0</v>
      </c>
      <c r="AF51" s="184">
        <v>0</v>
      </c>
      <c r="AG51" s="185">
        <v>0</v>
      </c>
    </row>
    <row r="52" spans="1:33" ht="22.5" customHeight="1" x14ac:dyDescent="0.2">
      <c r="A52" s="151"/>
      <c r="B52" s="149" t="s">
        <v>172</v>
      </c>
      <c r="C52" s="150" t="s">
        <v>98</v>
      </c>
      <c r="D52" s="56">
        <v>1728366.26</v>
      </c>
      <c r="E52" s="63">
        <v>0</v>
      </c>
      <c r="F52" s="72">
        <v>15781.09</v>
      </c>
      <c r="G52" s="185">
        <v>0</v>
      </c>
      <c r="H52" s="182">
        <v>1396568.48</v>
      </c>
      <c r="I52" s="183">
        <v>0</v>
      </c>
      <c r="J52" s="183">
        <v>0</v>
      </c>
      <c r="K52" s="181">
        <v>0</v>
      </c>
      <c r="L52" s="182">
        <v>0</v>
      </c>
      <c r="M52" s="184">
        <v>0</v>
      </c>
      <c r="N52" s="179">
        <v>0</v>
      </c>
      <c r="O52" s="185">
        <v>0</v>
      </c>
      <c r="P52" s="186">
        <v>0</v>
      </c>
      <c r="Q52" s="183">
        <v>0</v>
      </c>
      <c r="R52" s="187">
        <v>0</v>
      </c>
      <c r="S52" s="188">
        <v>298699.5</v>
      </c>
      <c r="T52" s="183">
        <v>0</v>
      </c>
      <c r="U52" s="183">
        <v>0</v>
      </c>
      <c r="V52" s="187">
        <v>0</v>
      </c>
      <c r="W52" s="178">
        <v>33098.28</v>
      </c>
      <c r="X52" s="178">
        <v>0</v>
      </c>
      <c r="Y52" s="179">
        <v>15781.09</v>
      </c>
      <c r="Z52" s="185">
        <v>0</v>
      </c>
      <c r="AA52" s="180">
        <v>0</v>
      </c>
      <c r="AB52" s="187">
        <v>0</v>
      </c>
      <c r="AC52" s="178">
        <v>0</v>
      </c>
      <c r="AD52" s="187">
        <v>0</v>
      </c>
      <c r="AE52" s="189">
        <v>0</v>
      </c>
      <c r="AF52" s="184">
        <v>0</v>
      </c>
      <c r="AG52" s="185">
        <v>0</v>
      </c>
    </row>
    <row r="53" spans="1:33" ht="22.5" customHeight="1" x14ac:dyDescent="0.2">
      <c r="A53" s="151"/>
      <c r="B53" s="149" t="s">
        <v>173</v>
      </c>
      <c r="C53" s="150" t="s">
        <v>99</v>
      </c>
      <c r="D53" s="56">
        <v>189436.55</v>
      </c>
      <c r="E53" s="63">
        <v>0</v>
      </c>
      <c r="F53" s="72">
        <v>0</v>
      </c>
      <c r="G53" s="185">
        <v>10000</v>
      </c>
      <c r="H53" s="182">
        <v>104436.54999999999</v>
      </c>
      <c r="I53" s="183">
        <v>0</v>
      </c>
      <c r="J53" s="183">
        <v>0</v>
      </c>
      <c r="K53" s="181">
        <v>0</v>
      </c>
      <c r="L53" s="182">
        <v>0</v>
      </c>
      <c r="M53" s="184">
        <v>0</v>
      </c>
      <c r="N53" s="179">
        <v>0</v>
      </c>
      <c r="O53" s="185">
        <v>0</v>
      </c>
      <c r="P53" s="186">
        <v>0</v>
      </c>
      <c r="Q53" s="183">
        <v>0</v>
      </c>
      <c r="R53" s="187">
        <v>0</v>
      </c>
      <c r="S53" s="188">
        <v>0</v>
      </c>
      <c r="T53" s="183">
        <v>0</v>
      </c>
      <c r="U53" s="183">
        <v>0</v>
      </c>
      <c r="V53" s="187">
        <v>10000</v>
      </c>
      <c r="W53" s="178">
        <v>85000</v>
      </c>
      <c r="X53" s="178">
        <v>0</v>
      </c>
      <c r="Y53" s="179">
        <v>0</v>
      </c>
      <c r="Z53" s="185">
        <v>0</v>
      </c>
      <c r="AA53" s="180">
        <v>0</v>
      </c>
      <c r="AB53" s="187">
        <v>0</v>
      </c>
      <c r="AC53" s="178">
        <v>0</v>
      </c>
      <c r="AD53" s="187">
        <v>0</v>
      </c>
      <c r="AE53" s="189">
        <v>0</v>
      </c>
      <c r="AF53" s="184">
        <v>0</v>
      </c>
      <c r="AG53" s="185">
        <v>0</v>
      </c>
    </row>
    <row r="54" spans="1:33" ht="22.5" customHeight="1" x14ac:dyDescent="0.2">
      <c r="A54" s="151"/>
      <c r="B54" s="149" t="s">
        <v>174</v>
      </c>
      <c r="C54" s="150" t="s">
        <v>100</v>
      </c>
      <c r="D54" s="56">
        <v>325130.23</v>
      </c>
      <c r="E54" s="63">
        <v>0</v>
      </c>
      <c r="F54" s="72">
        <v>0</v>
      </c>
      <c r="G54" s="185">
        <v>5000</v>
      </c>
      <c r="H54" s="182">
        <v>118411.3</v>
      </c>
      <c r="I54" s="183">
        <v>0</v>
      </c>
      <c r="J54" s="183">
        <v>0</v>
      </c>
      <c r="K54" s="181">
        <v>0</v>
      </c>
      <c r="L54" s="182">
        <v>0</v>
      </c>
      <c r="M54" s="184">
        <v>0</v>
      </c>
      <c r="N54" s="179">
        <v>0</v>
      </c>
      <c r="O54" s="185">
        <v>0</v>
      </c>
      <c r="P54" s="186">
        <v>0</v>
      </c>
      <c r="Q54" s="183">
        <v>0</v>
      </c>
      <c r="R54" s="187">
        <v>0</v>
      </c>
      <c r="S54" s="188">
        <v>201718.93</v>
      </c>
      <c r="T54" s="183">
        <v>0</v>
      </c>
      <c r="U54" s="183">
        <v>0</v>
      </c>
      <c r="V54" s="187">
        <v>0</v>
      </c>
      <c r="W54" s="178">
        <v>5000</v>
      </c>
      <c r="X54" s="178">
        <v>0</v>
      </c>
      <c r="Y54" s="179">
        <v>0</v>
      </c>
      <c r="Z54" s="185">
        <v>5000</v>
      </c>
      <c r="AA54" s="180">
        <v>0</v>
      </c>
      <c r="AB54" s="187">
        <v>0</v>
      </c>
      <c r="AC54" s="178">
        <v>0</v>
      </c>
      <c r="AD54" s="187">
        <v>0</v>
      </c>
      <c r="AE54" s="189">
        <v>0</v>
      </c>
      <c r="AF54" s="184">
        <v>0</v>
      </c>
      <c r="AG54" s="185">
        <v>0</v>
      </c>
    </row>
    <row r="55" spans="1:33" ht="22.5" customHeight="1" thickBot="1" x14ac:dyDescent="0.25">
      <c r="A55" s="151"/>
      <c r="B55" s="149" t="s">
        <v>175</v>
      </c>
      <c r="C55" s="150" t="s">
        <v>176</v>
      </c>
      <c r="D55" s="56">
        <v>211941.12</v>
      </c>
      <c r="E55" s="63">
        <v>0</v>
      </c>
      <c r="F55" s="72">
        <v>0</v>
      </c>
      <c r="G55" s="181">
        <v>0</v>
      </c>
      <c r="H55" s="182">
        <v>84464.57</v>
      </c>
      <c r="I55" s="183">
        <v>0</v>
      </c>
      <c r="J55" s="183">
        <v>0</v>
      </c>
      <c r="K55" s="181">
        <v>0</v>
      </c>
      <c r="L55" s="182">
        <v>0</v>
      </c>
      <c r="M55" s="184">
        <v>0</v>
      </c>
      <c r="N55" s="179">
        <v>0</v>
      </c>
      <c r="O55" s="185">
        <v>0</v>
      </c>
      <c r="P55" s="186">
        <v>0</v>
      </c>
      <c r="Q55" s="183">
        <v>0</v>
      </c>
      <c r="R55" s="187">
        <v>0</v>
      </c>
      <c r="S55" s="188">
        <v>127476.55</v>
      </c>
      <c r="T55" s="183">
        <v>0</v>
      </c>
      <c r="U55" s="183">
        <v>0</v>
      </c>
      <c r="V55" s="187">
        <v>0</v>
      </c>
      <c r="W55" s="178">
        <v>0</v>
      </c>
      <c r="X55" s="178">
        <v>0</v>
      </c>
      <c r="Y55" s="179">
        <v>0</v>
      </c>
      <c r="Z55" s="185">
        <v>0</v>
      </c>
      <c r="AA55" s="180">
        <v>0</v>
      </c>
      <c r="AB55" s="187">
        <v>0</v>
      </c>
      <c r="AC55" s="178">
        <v>0</v>
      </c>
      <c r="AD55" s="187">
        <v>0</v>
      </c>
      <c r="AE55" s="189">
        <v>0</v>
      </c>
      <c r="AF55" s="184">
        <v>0</v>
      </c>
      <c r="AG55" s="185">
        <v>0</v>
      </c>
    </row>
    <row r="56" spans="1:33" ht="22.5" hidden="1" customHeight="1" x14ac:dyDescent="0.2">
      <c r="A56" s="151">
        <v>46</v>
      </c>
      <c r="B56" s="149" t="s">
        <v>177</v>
      </c>
      <c r="C56" s="150" t="s">
        <v>178</v>
      </c>
      <c r="D56" s="56">
        <v>0</v>
      </c>
      <c r="E56" s="63">
        <v>0</v>
      </c>
      <c r="F56" s="72">
        <v>0</v>
      </c>
      <c r="G56" s="181">
        <v>0</v>
      </c>
      <c r="H56" s="182">
        <v>0</v>
      </c>
      <c r="I56" s="183">
        <v>0</v>
      </c>
      <c r="J56" s="183">
        <v>0</v>
      </c>
      <c r="K56" s="181">
        <v>0</v>
      </c>
      <c r="L56" s="182">
        <v>0</v>
      </c>
      <c r="M56" s="184">
        <v>0</v>
      </c>
      <c r="N56" s="179">
        <v>0</v>
      </c>
      <c r="O56" s="185">
        <v>0</v>
      </c>
      <c r="P56" s="186">
        <v>0</v>
      </c>
      <c r="Q56" s="183">
        <v>0</v>
      </c>
      <c r="R56" s="187">
        <v>0</v>
      </c>
      <c r="S56" s="188">
        <v>0</v>
      </c>
      <c r="T56" s="183">
        <v>0</v>
      </c>
      <c r="U56" s="183">
        <v>0</v>
      </c>
      <c r="V56" s="187">
        <v>0</v>
      </c>
      <c r="W56" s="178">
        <v>0</v>
      </c>
      <c r="X56" s="178">
        <v>0</v>
      </c>
      <c r="Y56" s="179">
        <v>0</v>
      </c>
      <c r="Z56" s="185">
        <v>0</v>
      </c>
      <c r="AA56" s="180">
        <v>0</v>
      </c>
      <c r="AB56" s="187">
        <v>0</v>
      </c>
      <c r="AC56" s="178">
        <v>0</v>
      </c>
      <c r="AD56" s="187">
        <v>0</v>
      </c>
      <c r="AE56" s="189">
        <v>0</v>
      </c>
      <c r="AF56" s="184">
        <v>0</v>
      </c>
      <c r="AG56" s="185">
        <v>0</v>
      </c>
    </row>
    <row r="57" spans="1:33" ht="22.5" hidden="1" customHeight="1" thickBot="1" x14ac:dyDescent="0.25">
      <c r="A57" s="151">
        <v>47</v>
      </c>
      <c r="B57" s="195" t="s">
        <v>179</v>
      </c>
      <c r="C57" s="196" t="s">
        <v>180</v>
      </c>
      <c r="D57" s="197">
        <v>0</v>
      </c>
      <c r="E57" s="198">
        <v>0</v>
      </c>
      <c r="F57" s="199">
        <v>0</v>
      </c>
      <c r="G57" s="200">
        <v>0</v>
      </c>
      <c r="H57" s="201">
        <v>0</v>
      </c>
      <c r="I57" s="202">
        <v>0</v>
      </c>
      <c r="J57" s="202">
        <v>0</v>
      </c>
      <c r="K57" s="200">
        <v>0</v>
      </c>
      <c r="L57" s="203">
        <v>0</v>
      </c>
      <c r="M57" s="204">
        <v>0</v>
      </c>
      <c r="N57" s="205">
        <v>0</v>
      </c>
      <c r="O57" s="206">
        <v>0</v>
      </c>
      <c r="P57" s="207">
        <v>0</v>
      </c>
      <c r="Q57" s="202">
        <v>0</v>
      </c>
      <c r="R57" s="208">
        <v>0</v>
      </c>
      <c r="S57" s="209">
        <v>0</v>
      </c>
      <c r="T57" s="183">
        <v>0</v>
      </c>
      <c r="U57" s="183">
        <v>0</v>
      </c>
      <c r="V57" s="208">
        <v>0</v>
      </c>
      <c r="W57" s="178">
        <v>0</v>
      </c>
      <c r="X57" s="178">
        <v>0</v>
      </c>
      <c r="Y57" s="179">
        <v>0</v>
      </c>
      <c r="Z57" s="210">
        <v>0</v>
      </c>
      <c r="AA57" s="180">
        <v>0</v>
      </c>
      <c r="AB57" s="208">
        <v>0</v>
      </c>
      <c r="AC57" s="178">
        <v>0</v>
      </c>
      <c r="AD57" s="208">
        <v>0</v>
      </c>
      <c r="AE57" s="211">
        <v>0</v>
      </c>
      <c r="AF57" s="204">
        <v>0</v>
      </c>
      <c r="AG57" s="210">
        <v>0</v>
      </c>
    </row>
    <row r="58" spans="1:33" ht="20.25" customHeight="1" thickBot="1" x14ac:dyDescent="0.25">
      <c r="A58" s="335" t="s">
        <v>2</v>
      </c>
      <c r="B58" s="336"/>
      <c r="C58" s="83"/>
      <c r="D58" s="90">
        <f>SUM(D11:D57)</f>
        <v>188872382.79999998</v>
      </c>
      <c r="E58" s="155">
        <f t="shared" ref="E58:AG58" si="0">SUM(E11:E57)</f>
        <v>848267.57000000007</v>
      </c>
      <c r="F58" s="91">
        <f t="shared" si="0"/>
        <v>1805354.37</v>
      </c>
      <c r="G58" s="92">
        <f t="shared" si="0"/>
        <v>4052542.1599999997</v>
      </c>
      <c r="H58" s="156">
        <f t="shared" si="0"/>
        <v>96201801.949999973</v>
      </c>
      <c r="I58" s="88">
        <f t="shared" si="0"/>
        <v>673302.69</v>
      </c>
      <c r="J58" s="87">
        <f t="shared" si="0"/>
        <v>545402.44999999995</v>
      </c>
      <c r="K58" s="84">
        <f t="shared" si="0"/>
        <v>0</v>
      </c>
      <c r="L58" s="85">
        <f t="shared" si="0"/>
        <v>237964.88</v>
      </c>
      <c r="M58" s="87">
        <f t="shared" si="0"/>
        <v>174964.88</v>
      </c>
      <c r="N58" s="87">
        <f t="shared" si="0"/>
        <v>0</v>
      </c>
      <c r="O58" s="84">
        <f t="shared" si="0"/>
        <v>14406.99</v>
      </c>
      <c r="P58" s="85">
        <f t="shared" si="0"/>
        <v>262259.33999999997</v>
      </c>
      <c r="Q58" s="88">
        <f t="shared" si="0"/>
        <v>0</v>
      </c>
      <c r="R58" s="86">
        <f t="shared" si="0"/>
        <v>0</v>
      </c>
      <c r="S58" s="85">
        <f t="shared" si="0"/>
        <v>66537717.020000003</v>
      </c>
      <c r="T58" s="88">
        <f t="shared" si="0"/>
        <v>0</v>
      </c>
      <c r="U58" s="84">
        <f t="shared" si="0"/>
        <v>0</v>
      </c>
      <c r="V58" s="85">
        <f t="shared" si="0"/>
        <v>4009951.17</v>
      </c>
      <c r="W58" s="87">
        <f t="shared" si="0"/>
        <v>25114018.459999997</v>
      </c>
      <c r="X58" s="87">
        <f t="shared" si="0"/>
        <v>0</v>
      </c>
      <c r="Y58" s="84">
        <f t="shared" si="0"/>
        <v>1259951.9200000002</v>
      </c>
      <c r="Z58" s="89">
        <f t="shared" si="0"/>
        <v>28184</v>
      </c>
      <c r="AA58" s="84">
        <f t="shared" si="0"/>
        <v>0</v>
      </c>
      <c r="AB58" s="89">
        <f t="shared" si="0"/>
        <v>0</v>
      </c>
      <c r="AC58" s="84">
        <f t="shared" si="0"/>
        <v>162329.57</v>
      </c>
      <c r="AD58" s="85">
        <f t="shared" si="0"/>
        <v>0</v>
      </c>
      <c r="AE58" s="88">
        <f t="shared" si="0"/>
        <v>356291.58</v>
      </c>
      <c r="AF58" s="84">
        <f t="shared" si="0"/>
        <v>0</v>
      </c>
      <c r="AG58" s="212">
        <f t="shared" si="0"/>
        <v>0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2019-10-23T12:48:31Z</cp:lastPrinted>
  <dcterms:created xsi:type="dcterms:W3CDTF">2009-06-24T11:15:33Z</dcterms:created>
  <dcterms:modified xsi:type="dcterms:W3CDTF">2020-07-22T07:02:05Z</dcterms:modified>
</cp:coreProperties>
</file>